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AE58D3EB-FACE-4775-83B2-B49C5485A942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3.12.20" sheetId="1" r:id="rId1"/>
    <sheet name="контрольная 2023.12.20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I39" i="4" l="1"/>
  <c r="I41" i="4"/>
  <c r="I47" i="4"/>
  <c r="I42" i="4"/>
  <c r="I40" i="4"/>
  <c r="AO26" i="4"/>
  <c r="AO27" i="4"/>
  <c r="AO24" i="4"/>
  <c r="AO21" i="4"/>
  <c r="Y61" i="4"/>
  <c r="Y63" i="4"/>
  <c r="Y62" i="4"/>
  <c r="I14" i="4"/>
  <c r="I15" i="4"/>
  <c r="I20" i="4"/>
  <c r="I13" i="4"/>
  <c r="I12" i="4"/>
  <c r="I17" i="4"/>
  <c r="I18" i="4"/>
  <c r="I16" i="4"/>
  <c r="BU74" i="4"/>
  <c r="BU66" i="4"/>
  <c r="BU69" i="4"/>
  <c r="BU68" i="4"/>
  <c r="BU72" i="4"/>
  <c r="BU70" i="4"/>
  <c r="BU71" i="4"/>
  <c r="BU67" i="4"/>
  <c r="DA74" i="4"/>
  <c r="DA69" i="4"/>
  <c r="DA68" i="4"/>
  <c r="DA70" i="4"/>
  <c r="DA67" i="4"/>
  <c r="DA72" i="4"/>
  <c r="DA71" i="4"/>
  <c r="DA66" i="4"/>
  <c r="Y81" i="4"/>
  <c r="Y77" i="4"/>
  <c r="Y80" i="4"/>
  <c r="Y83" i="4"/>
  <c r="Y79" i="4"/>
  <c r="Y78" i="4"/>
  <c r="Y76" i="4"/>
  <c r="Y75" i="4"/>
  <c r="CK23" i="4"/>
  <c r="CK24" i="4"/>
  <c r="CK25" i="4"/>
  <c r="CK27" i="4"/>
  <c r="CK26" i="4"/>
  <c r="CK29" i="4"/>
  <c r="CK22" i="4"/>
  <c r="CK21" i="4"/>
  <c r="Y7" i="4"/>
  <c r="Y6" i="4"/>
  <c r="Y8" i="4"/>
  <c r="Y5" i="4"/>
  <c r="Y3" i="4"/>
  <c r="Y11" i="4"/>
  <c r="Y4" i="4"/>
  <c r="Y9" i="4"/>
  <c r="Y2" i="4"/>
  <c r="BE69" i="4"/>
  <c r="BE66" i="4"/>
  <c r="BE74" i="4"/>
  <c r="BE72" i="4"/>
  <c r="BE68" i="4"/>
  <c r="BE67" i="4"/>
  <c r="BE71" i="4"/>
  <c r="BE70" i="4"/>
  <c r="Y39" i="4"/>
  <c r="Y42" i="4"/>
  <c r="Y40" i="4"/>
  <c r="Y45" i="4"/>
  <c r="Y43" i="4"/>
  <c r="Y44" i="4"/>
  <c r="Y41" i="4"/>
  <c r="Y47" i="4"/>
  <c r="I29" i="4"/>
  <c r="I22" i="4"/>
  <c r="I21" i="4"/>
  <c r="I26" i="4"/>
  <c r="I23" i="4"/>
  <c r="I27" i="4"/>
  <c r="I25" i="4"/>
  <c r="I24" i="4"/>
  <c r="Y54" i="4"/>
  <c r="Y53" i="4"/>
  <c r="Y49" i="4"/>
  <c r="Y52" i="4"/>
  <c r="Y50" i="4"/>
  <c r="Y56" i="4"/>
  <c r="Y51" i="4"/>
  <c r="Y48" i="4"/>
  <c r="I84" i="4"/>
  <c r="I89" i="4"/>
  <c r="I88" i="4"/>
  <c r="I87" i="4"/>
  <c r="I86" i="4"/>
  <c r="I92" i="4"/>
  <c r="I85" i="4"/>
  <c r="I90" i="4"/>
  <c r="I61" i="4"/>
  <c r="I60" i="4"/>
  <c r="I59" i="4"/>
  <c r="I58" i="4"/>
  <c r="I65" i="4"/>
  <c r="I63" i="4"/>
  <c r="I57" i="4"/>
  <c r="I62" i="4"/>
  <c r="I69" i="4"/>
  <c r="I71" i="4"/>
  <c r="I67" i="4"/>
  <c r="I66" i="4"/>
  <c r="I68" i="4"/>
  <c r="I74" i="4"/>
  <c r="I70" i="4"/>
  <c r="I72" i="4"/>
  <c r="I98" i="4"/>
  <c r="I97" i="4"/>
  <c r="I99" i="4"/>
  <c r="I96" i="4"/>
  <c r="I95" i="4"/>
  <c r="I94" i="4"/>
  <c r="I93" i="4"/>
  <c r="I101" i="4"/>
  <c r="I3" i="4"/>
  <c r="I7" i="4"/>
  <c r="I6" i="4"/>
  <c r="I5" i="4"/>
  <c r="I11" i="4"/>
  <c r="I4" i="4"/>
  <c r="I2" i="4"/>
  <c r="I9" i="4"/>
  <c r="I8" i="4"/>
  <c r="Y14" i="4"/>
  <c r="Y20" i="4"/>
  <c r="Y13" i="4"/>
  <c r="Y16" i="4"/>
  <c r="Y15" i="4"/>
  <c r="Y17" i="4"/>
  <c r="Y12" i="4"/>
  <c r="Y18" i="4"/>
  <c r="CK66" i="4"/>
  <c r="CK74" i="4"/>
  <c r="CK68" i="4"/>
  <c r="CK69" i="4"/>
  <c r="CK70" i="4"/>
  <c r="CK72" i="4"/>
  <c r="CK71" i="4"/>
  <c r="CK67" i="4"/>
  <c r="I76" i="4"/>
  <c r="I81" i="4"/>
  <c r="I75" i="4"/>
  <c r="I80" i="4"/>
  <c r="I77" i="4"/>
  <c r="I79" i="4"/>
  <c r="I83" i="4"/>
  <c r="I78" i="4"/>
  <c r="I49" i="4"/>
  <c r="I54" i="4"/>
  <c r="I56" i="4"/>
  <c r="I48" i="4"/>
  <c r="I53" i="4"/>
  <c r="I52" i="4"/>
  <c r="I51" i="4"/>
  <c r="I50" i="4"/>
  <c r="Y21" i="4"/>
  <c r="Y26" i="4"/>
  <c r="Y22" i="4"/>
  <c r="Y23" i="4"/>
  <c r="Y25" i="4"/>
  <c r="Y27" i="4"/>
  <c r="Y29" i="4"/>
  <c r="Y24" i="4"/>
  <c r="Y89" i="4"/>
  <c r="Y88" i="4"/>
  <c r="Y90" i="4"/>
  <c r="Y87" i="4"/>
  <c r="Y86" i="4"/>
  <c r="Y84" i="4"/>
  <c r="Y92" i="4"/>
  <c r="Y85" i="4"/>
  <c r="BE26" i="4"/>
  <c r="BE23" i="4"/>
  <c r="BE29" i="4"/>
  <c r="BE21" i="4"/>
  <c r="BE25" i="4"/>
  <c r="BE22" i="4"/>
  <c r="BE27" i="4"/>
  <c r="BE24" i="4"/>
  <c r="BU23" i="4"/>
  <c r="BU24" i="4"/>
  <c r="BU29" i="4"/>
  <c r="BU22" i="4"/>
  <c r="BU25" i="4"/>
  <c r="BU21" i="4"/>
  <c r="BU27" i="4"/>
  <c r="BU26" i="4"/>
  <c r="I32" i="4"/>
  <c r="I38" i="4"/>
  <c r="I31" i="4"/>
  <c r="I30" i="4"/>
  <c r="I33" i="4"/>
  <c r="I35" i="4"/>
  <c r="I36" i="4"/>
  <c r="I34" i="4"/>
  <c r="Y32" i="4"/>
  <c r="Y38" i="4"/>
  <c r="Y31" i="4"/>
  <c r="Y30" i="4"/>
  <c r="Y36" i="4"/>
  <c r="Y35" i="4"/>
  <c r="Y34" i="4"/>
  <c r="Y33" i="4"/>
  <c r="Y69" i="4"/>
  <c r="Y71" i="4"/>
  <c r="Y66" i="4"/>
  <c r="Y74" i="4"/>
  <c r="Y70" i="4"/>
  <c r="Y72" i="4"/>
  <c r="Y67" i="4"/>
  <c r="Y68" i="4"/>
  <c r="I110" i="4"/>
  <c r="I108" i="4"/>
  <c r="I107" i="4"/>
  <c r="I106" i="4"/>
  <c r="I105" i="4"/>
  <c r="I104" i="4"/>
  <c r="I103" i="4"/>
  <c r="I102" i="4"/>
  <c r="AO22" i="4"/>
  <c r="AO29" i="4"/>
  <c r="I43" i="4"/>
  <c r="AO72" i="4"/>
  <c r="AO25" i="4"/>
  <c r="I44" i="4"/>
  <c r="Y58" i="4"/>
  <c r="Y65" i="4"/>
  <c r="AO70" i="4"/>
  <c r="AO68" i="4"/>
  <c r="AO67" i="4"/>
  <c r="Y57" i="4"/>
  <c r="I45" i="4"/>
  <c r="Y59" i="4"/>
  <c r="AO74" i="4"/>
  <c r="AO23" i="4"/>
  <c r="AO66" i="4"/>
  <c r="Y60" i="4"/>
  <c r="AO69" i="4"/>
  <c r="V7" i="1"/>
  <c r="V6" i="1"/>
  <c r="V5" i="1"/>
  <c r="V4" i="1"/>
  <c r="T4" i="1" l="1"/>
  <c r="T5" i="1"/>
  <c r="T6" i="1"/>
  <c r="T7" i="1"/>
</calcChain>
</file>

<file path=xl/sharedStrings.xml><?xml version="1.0" encoding="utf-8"?>
<sst xmlns="http://schemas.openxmlformats.org/spreadsheetml/2006/main" count="789" uniqueCount="88">
  <si>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</si>
  <si>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</si>
  <si>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</si>
  <si>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</si>
  <si>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</si>
  <si>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</si>
  <si>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</si>
  <si>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</si>
  <si>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</si>
  <si>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</si>
  <si>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</si>
  <si>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</si>
  <si>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</si>
  <si>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</si>
  <si>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</si>
  <si>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</si>
  <si>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</si>
  <si>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</si>
  <si>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</si>
  <si>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</si>
  <si>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</si>
  <si>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</si>
  <si>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</si>
  <si>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</si>
  <si>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</si>
  <si>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</si>
  <si>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</si>
  <si>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</si>
  <si>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</si>
  <si>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</si>
  <si>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</si>
  <si>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</si>
  <si>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</si>
  <si>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</si>
  <si>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</si>
  <si>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</si>
  <si>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</si>
  <si>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</si>
  <si>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зв величина</t>
  </si>
  <si>
    <t>SNR среднее</t>
  </si>
  <si>
    <t>AST-STAR</t>
  </si>
  <si>
    <t>Wolf 1059</t>
  </si>
  <si>
    <t>контрольной нет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</si>
  <si>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</si>
  <si>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</si>
  <si>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</si>
  <si>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</si>
  <si>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</si>
  <si>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</si>
  <si>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</si>
  <si>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</si>
  <si>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</si>
  <si>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</si>
  <si>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</si>
  <si>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</si>
  <si>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</si>
  <si>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</si>
  <si>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</si>
  <si>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</si>
  <si>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</si>
  <si>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</si>
  <si>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</si>
  <si>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</si>
  <si>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</si>
  <si>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</si>
  <si>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</si>
  <si>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</si>
  <si>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</si>
  <si>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</si>
  <si>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</si>
  <si>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</si>
  <si>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</si>
  <si>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</si>
  <si>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</si>
  <si>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</si>
  <si>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</si>
  <si>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</si>
  <si>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</si>
  <si>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</si>
  <si>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</si>
  <si>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</si>
  <si>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</si>
  <si>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</si>
  <si>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</si>
  <si>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</si>
  <si>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L</t>
  </si>
  <si>
    <t>S</t>
  </si>
  <si>
    <t>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</si>
</sst>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ill>
        <patternFill>
          <bgColor theme="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98 943 (2001 CC21)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'2023.12.20'!$G$3:$G$7</c:f>
                <c:numCache>
                  <c:formatCode>General</c:formatCode>
                  <c:ptCount val="5"/>
                  <c:pt idx="1">
                    <c:v>1.5400164040511487E-2</c:v>
                  </c:pt>
                  <c:pt idx="2">
                    <c:v>0</c:v>
                  </c:pt>
                  <c:pt idx="3">
                    <c:v>1.663993749060165E-2</c:v>
                  </c:pt>
                  <c:pt idx="4">
                    <c:v>1.7519742335909028E-2</c:v>
                  </c:pt>
                </c:numCache>
              </c:numRef>
            </c:plus>
            <c:minus>
              <c:numRef>
                <c:f>'2023.12.20'!$G$3:$G$7</c:f>
                <c:numCache>
                  <c:formatCode>General</c:formatCode>
                  <c:ptCount val="5"/>
                  <c:pt idx="1">
                    <c:v>1.5400164040511487E-2</c:v>
                  </c:pt>
                  <c:pt idx="2">
                    <c:v>0</c:v>
                  </c:pt>
                  <c:pt idx="3">
                    <c:v>1.663993749060165E-2</c:v>
                  </c:pt>
                  <c:pt idx="4">
                    <c:v>1.7519742335909028E-2</c:v>
                  </c:pt>
                </c:numCache>
              </c:numRef>
            </c:minus>
          </c:errBars>
          <c:xVal>
            <c:numRef>
              <c:f>'2023.12.20'!$B$3:$B$7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'2023.12.20'!$D$3:$D$7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'2023.12.20'!$Q$3:$Q$7</c:f>
                <c:numCache>
                  <c:formatCode>General</c:formatCode>
                  <c:ptCount val="5"/>
                  <c:pt idx="1">
                    <c:v>1.3002148428684846E-2</c:v>
                  </c:pt>
                  <c:pt idx="2">
                    <c:v>0</c:v>
                  </c:pt>
                  <c:pt idx="3">
                    <c:v>1.5628388639642082E-2</c:v>
                  </c:pt>
                  <c:pt idx="4">
                    <c:v>1.7091125527413084E-2</c:v>
                  </c:pt>
                </c:numCache>
              </c:numRef>
            </c:plus>
            <c:minus>
              <c:numRef>
                <c:f>'2023.12.20'!$Q$3:$Q$7</c:f>
                <c:numCache>
                  <c:formatCode>General</c:formatCode>
                  <c:ptCount val="5"/>
                  <c:pt idx="1">
                    <c:v>1.3002148428684846E-2</c:v>
                  </c:pt>
                  <c:pt idx="2">
                    <c:v>0</c:v>
                  </c:pt>
                  <c:pt idx="3">
                    <c:v>1.5628388639642082E-2</c:v>
                  </c:pt>
                  <c:pt idx="4">
                    <c:v>1.7091125527413084E-2</c:v>
                  </c:pt>
                </c:numCache>
              </c:numRef>
            </c:minus>
          </c:errBars>
          <c:xVal>
            <c:numRef>
              <c:f>'2023.12.20'!$B$3:$B$7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'2023.12.20'!$N$3:$N$7</c:f>
              <c:numCache>
                <c:formatCode>General</c:formatCode>
                <c:ptCount val="5"/>
                <c:pt idx="1">
                  <c:v>0.87286914064113985</c:v>
                </c:pt>
                <c:pt idx="2">
                  <c:v>1</c:v>
                </c:pt>
                <c:pt idx="3">
                  <c:v>1.0565534693321645</c:v>
                </c:pt>
                <c:pt idx="4">
                  <c:v>1.037372890727845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'2023.12.20'!$L$3:$L$7</c:f>
                <c:numCache>
                  <c:formatCode>General</c:formatCode>
                  <c:ptCount val="5"/>
                  <c:pt idx="1">
                    <c:v>1.2624708157676476E-2</c:v>
                  </c:pt>
                  <c:pt idx="2">
                    <c:v>0</c:v>
                  </c:pt>
                  <c:pt idx="3">
                    <c:v>1.5695675188372827E-2</c:v>
                  </c:pt>
                  <c:pt idx="4">
                    <c:v>1.679494079259921E-2</c:v>
                  </c:pt>
                </c:numCache>
              </c:numRef>
            </c:plus>
            <c:minus>
              <c:numRef>
                <c:f>'2023.12.20'!$L$3:$L$7</c:f>
                <c:numCache>
                  <c:formatCode>General</c:formatCode>
                  <c:ptCount val="5"/>
                  <c:pt idx="1">
                    <c:v>1.2624708157676476E-2</c:v>
                  </c:pt>
                  <c:pt idx="2">
                    <c:v>0</c:v>
                  </c:pt>
                  <c:pt idx="3">
                    <c:v>1.5695675188372827E-2</c:v>
                  </c:pt>
                  <c:pt idx="4">
                    <c:v>1.679494079259921E-2</c:v>
                  </c:pt>
                </c:numCache>
              </c:numRef>
            </c:minus>
          </c:errBars>
          <c:xVal>
            <c:numRef>
              <c:f>'2023.12.20'!$B$3:$B$7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'2023.12.20'!$I$3:$I$7</c:f>
              <c:numCache>
                <c:formatCode>General</c:formatCode>
                <c:ptCount val="5"/>
                <c:pt idx="1">
                  <c:v>0.83766585916151348</c:v>
                </c:pt>
                <c:pt idx="2">
                  <c:v>1</c:v>
                </c:pt>
                <c:pt idx="3">
                  <c:v>1.0384709339792493</c:v>
                </c:pt>
                <c:pt idx="4">
                  <c:v>1.0221302421928427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'2023.12.20'!$Y$2:$Y$50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'2023.12.20'!$Z$2:$Z$50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'2023.12.20'!$AB$1:$AE$1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'2023.12.20'!$AC$2:$AC$1055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'2023.12.20'!$AD$2:$AD$1000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ru-RU" b="1"/>
              <a:t>название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2023.12.20'!$B$4:$B$8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2023.12.20'!$E$4:$E$8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2023.12.20'!$B$4:$B$8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2023.12.20'!$H$4:$H$8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2023.12.20'!$B$4:$B$8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2023.12.20'!$K$4:$K$8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B5-4934-9354-034B18E4553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B5-4934-9354-034B18E4553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B5-4934-9354-034B18E4553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B5-4934-9354-034B18E455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E6-4CDB-8EEC-33D57360702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E6-4CDB-8EEC-33D57360702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E6-4CDB-8EEC-33D57360702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E6-4CDB-8EEC-33D573607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F1-49E5-A6F7-C548C08D715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F1-49E5-A6F7-C548C08D715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F1-49E5-A6F7-C548C08D715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F1-49E5-A6F7-C548C08D71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18-4A1E-B3BF-C4C7F03D411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18-4A1E-B3BF-C4C7F03D411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18-4A1E-B3BF-C4C7F03D411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18-4A1E-B3BF-C4C7F03D4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5F-49D7-AC7D-40E34816C94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5F-49D7-AC7D-40E34816C94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5F-49D7-AC7D-40E34816C94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25F-49D7-AC7D-40E34816C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C1-42CF-B50B-437D1D3D8AD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C1-42CF-B50B-437D1D3D8AD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C1-42CF-B50B-437D1D3D8AD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C1-42CF-B50B-437D1D3D8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2-4EF8-AE01-B04869627EC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2-4EF8-AE01-B04869627EC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2-4EF8-AE01-B04869627EC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2-4EF8-AE01-B04869627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21-4B59-9B08-7F9819C946C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321-4B59-9B08-7F9819C946C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321-4B59-9B08-7F9819C946C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321-4B59-9B08-7F9819C94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67-416C-8043-D772942F5D9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67-416C-8043-D772942F5D9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67-416C-8043-D772942F5D9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67-416C-8043-D772942F5D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F7-4BD2-B56E-3FE105DCD28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CF7-4BD2-B56E-3FE105DCD28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CF7-4BD2-B56E-3FE105DCD28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CF7-4BD2-B56E-3FE105DCD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55-470E-A599-85F879BAEAC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55-470E-A599-85F879BAEAC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55-470E-A599-85F879BAEAC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E55-470E-A599-85F879BAE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6C-4B13-8812-6D8607EE34C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6C-4B13-8812-6D8607EE3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026C-4B13-8812-6D8607EE34C7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26C-4B13-8812-6D8607EE34C7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0B-47B5-91B8-B9DDFE33CA2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0B-47B5-91B8-B9DDFE33CA2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0B-47B5-91B8-B9DDFE33CA2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0B-47B5-91B8-B9DDFE33C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95-4A16-A1CA-16B02C7523B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95-4A16-A1CA-16B02C7523B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B95-4A16-A1CA-16B02C7523B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B95-4A16-A1CA-16B02C7523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D6-4180-968D-3EEFF46C700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D6-4180-968D-3EEFF46C700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D6-4180-968D-3EEFF46C700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D6-4180-968D-3EEFF46C7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8D-40E8-9269-8CF17AAE42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8D-40E8-9269-8CF17AAE42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8D-40E8-9269-8CF17AAE42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D8D-40E8-9269-8CF17AAE4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A9-4250-9282-B36D84DDDE4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A9-4250-9282-B36D84DDDE4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A9-4250-9282-B36D84DDDE4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A9-4250-9282-B36D84DDD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5C-4FB6-889C-F3FE819B871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5C-4FB6-889C-F3FE819B871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5C-4FB6-889C-F3FE819B871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5C-4FB6-889C-F3FE819B8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10-46A6-AD3F-0A8C279AB1D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10-46A6-AD3F-0A8C279AB1D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10-46A6-AD3F-0A8C279AB1D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10-46A6-AD3F-0A8C279AB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15-41D4-A72F-53E25ABCAEF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15-41D4-A72F-53E25ABCAEF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15-41D4-A72F-53E25ABCAEF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15-41D4-A72F-53E25ABCA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F3-45E5-B960-C923ECA3876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F3-45E5-B960-C923ECA3876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F3-45E5-B960-C923ECA3876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F3-45E5-B960-C923ECA38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BB-4650-890F-931C35C27CB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DBB-4650-890F-931C35C27CB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DBB-4650-890F-931C35C27CB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DBB-4650-890F-931C35C27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78-4B1D-9D98-8BD5AE7B2CD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78-4B1D-9D98-8BD5AE7B2CD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78-4B1D-9D98-8BD5AE7B2CD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678-4B1D-9D98-8BD5AE7B2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93-40BD-A74C-ACB2F1C04DB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93-40BD-A74C-ACB2F1C04DB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93-40BD-A74C-ACB2F1C04DB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93-40BD-A74C-ACB2F1C04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6D-4623-A4A6-9A3B82EF51F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6D-4623-A4A6-9A3B82EF51F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6D-4623-A4A6-9A3B82EF51F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96D-4623-A4A6-9A3B82EF51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7C-460A-A099-0B645AECA1D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7C-460A-A099-0B645AECA1D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7C-460A-A099-0B645AECA1D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7C-460A-A099-0B645AECA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68-4442-B3DD-95610698117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68-4442-B3DD-95610698117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68-4442-B3DD-95610698117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68-4442-B3DD-956106981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414-4022-A930-5EF748E9395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14-4022-A930-5EF748E9395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414-4022-A930-5EF748E9395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414-4022-A930-5EF748E93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F0-46E3-AF1C-0F8AD56FF6E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F0-46E3-AF1C-0F8AD56FF6E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F0-46E3-AF1C-0F8AD56FF6E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F0-46E3-AF1C-0F8AD56FF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7C-4EE8-A8D7-8808856945A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7C-4EE8-A8D7-8808856945A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7C-4EE8-A8D7-8808856945A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7C-4EE8-A8D7-880885694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E8-4DD5-AC00-9659F33E430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E8-4DD5-AC00-9659F33E430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E8-4DD5-AC00-9659F33E430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E8-4DD5-AC00-9659F33E4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F3-4AE5-AD82-1AF4129C2C7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F3-4AE5-AD82-1AF4129C2C7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F3-4AE5-AD82-1AF4129C2C7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F3-4AE5-AD82-1AF4129C2C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FF-401B-A086-F65665A470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FF-401B-A086-F65665A470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FF-401B-A086-F65665A470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FF-401B-A086-F65665A47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36-46FA-83C1-67638B20B8E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36-46FA-83C1-67638B20B8E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36-46FA-83C1-67638B20B8E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D36-46FA-83C1-67638B20B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A0-4807-82FC-7F10026E227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A0-4807-82FC-7F10026E227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A0-4807-82FC-7F10026E227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A0-4807-82FC-7F10026E2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D0-47BB-B18E-EDCD378AC4A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D0-47BB-B18E-EDCD378AC4A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D0-47BB-B18E-EDCD378AC4A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D0-47BB-B18E-EDCD378AC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C5-40BC-AB22-D2EBFEA6BE4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C5-40BC-AB22-D2EBFEA6BE4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C5-40BC-AB22-D2EBFEA6BE4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C5-40BC-AB22-D2EBFEA6B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6E-4DCC-B08E-9E1592FAF3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6E-4DCC-B08E-9E1592FAF3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6E-4DCC-B08E-9E1592FAF3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6E-4DCC-B08E-9E1592FAF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14-4B77-8914-989D9054523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14-4B77-8914-989D9054523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14-4B77-8914-989D9054523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14-4B77-8914-989D90545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F4-4550-A07E-950F55DCDBB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F4-4550-A07E-950F55DCDBB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F4-4550-A07E-950F55DCDBB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F4-4550-A07E-950F55DCDB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EA-4E9B-BD97-300699A18FC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EA-4E9B-BD97-300699A18FC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EA-4E9B-BD97-300699A18FC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4EA-4E9B-BD97-300699A18F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C6-4167-9DA2-92021243CFA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C6-4167-9DA2-92021243CFA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C6-4167-9DA2-92021243CFA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C6-4167-9DA2-92021243C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DC-40F3-8CB8-B739378924D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DC-40F3-8CB8-B739378924D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1DC-40F3-8CB8-B739378924D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1DC-40F3-8CB8-B73937892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A4-458F-8968-53D68C7A351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A4-458F-8968-53D68C7A351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A4-458F-8968-53D68C7A351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A4-458F-8968-53D68C7A3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BB-466D-B686-8237D12EF06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BB-466D-B686-8237D12EF06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BB-466D-B686-8237D12EF06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BB-466D-B686-8237D12EF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87-4969-BD21-55D901AFC24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87-4969-BD21-55D901AFC24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87-4969-BD21-55D901AFC24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87-4969-BD21-55D901AFC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91-4F86-8DA9-FE6546E81F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91-4F86-8DA9-FE6546E81F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91-4F86-8DA9-FE6546E81F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91-4F86-8DA9-FE6546E81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54-4E52-944C-2184428C236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54-4E52-944C-2184428C236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54-4E52-944C-2184428C236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54-4E52-944C-2184428C23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64-438B-AFE4-1260C55CAA0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64-438B-AFE4-1260C55CAA0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64-438B-AFE4-1260C55CAA0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E64-438B-AFE4-1260C55CA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41-412E-B44A-C28AE45A2F8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41-412E-B44A-C28AE45A2F8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41-412E-B44A-C28AE45A2F8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41-412E-B44A-C28AE45A2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B3-4F0F-8CE9-1829163E6A1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B3-4F0F-8CE9-1829163E6A1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B3-4F0F-8CE9-1829163E6A1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B3-4F0F-8CE9-1829163E6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1E-4231-BAB9-8408DB26CA8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1E-4231-BAB9-8408DB26CA8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1E-4231-BAB9-8408DB26CA8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61E-4231-BAB9-8408DB26C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36-4FF1-BA47-73CD0175AA4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36-4FF1-BA47-73CD0175AA4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D36-4FF1-BA47-73CD0175AA4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D36-4FF1-BA47-73CD0175A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D5-4FFE-968D-6EC54181391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D5-4FFE-968D-6EC54181391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D5-4FFE-968D-6EC54181391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D5-4FFE-968D-6EC541813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7B-478B-AA38-C18DB40137F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7B-478B-AA38-C18DB40137F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7B-478B-AA38-C18DB40137F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7B-478B-AA38-C18DB4013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EC-4C9E-A68F-B530D8A5EBD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EC-4C9E-A68F-B530D8A5EBD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EC-4C9E-A68F-B530D8A5EBD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EC-4C9E-A68F-B530D8A5E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24-4028-A845-E4392606F28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24-4028-A845-E4392606F28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D24-4028-A845-E4392606F28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D24-4028-A845-E4392606F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7C-429D-8C3A-610D9EC9716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7C-429D-8C3A-610D9EC9716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7C-429D-8C3A-610D9EC9716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7C-429D-8C3A-610D9EC97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0.85947402665502937</c:v>
                </c:pt>
                <c:pt idx="2">
                  <c:v>1</c:v>
                </c:pt>
                <c:pt idx="3">
                  <c:v>1.0596160199821794</c:v>
                </c:pt>
                <c:pt idx="4">
                  <c:v>1.0635882294704542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A0-4191-98F7-E0F8676D84C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A0-4191-98F7-E0F8676D84C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A0-4191-98F7-E0F8676D84C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A0-4191-98F7-E0F8676D8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D93E68B0-C60E-4AD9-83AA-D7239B4526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0BE940F-C92E-410B-902F-DA27CD2600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4EBA1C05-C87A-4374-A5EB-59BDC9B8F4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5CB24EAB-BD74-4A6E-AF99-747DF40AED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A6DFC53A-1420-4A51-A820-E593D0C850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FAF40B27-E52D-4CF2-ACE1-CD1911EF64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6F646CA5-F8E0-4EF3-9402-0A66045816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AFF36526-C37E-46B9-9A5C-BF7A803064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40469F76-8C67-48D4-8D72-3581C0D5E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E7C52A48-6ADA-4368-A66D-1FEDCF701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0E7059D5-8213-4788-99F7-411515CC2C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3FDE5BB0-21F1-4A9E-B8A9-4E6CEB6293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E2CC964C-02CC-4ED6-9C9C-30809C8E9F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B6E37327-1E1B-41AF-B44D-6EDE240833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584FE8C4-6ECC-4AB3-B449-762B46C8C8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77B06CC9-D8E9-47B2-9D11-9C2EDBCEB3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1C782FBD-B648-4968-8443-72FC9C32B5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A6DD7023-24A9-4F49-9C11-0A9117843B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713D8813-6E98-4C31-B775-C00E7BF241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697F8345-8487-4C46-B874-40D34BBE1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DAA614D2-FA31-4B0D-87B6-6754B36495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F0F2E6D9-804B-4C4F-99DB-38025C474F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32B2857E-E1C9-4DAE-8B95-A95F7617D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3077AD81-10A5-44F4-A0AD-24749D8C0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B913C28D-DEE6-4176-AE50-64893D0C33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D46FAC72-E6C7-4C5C-9BE3-9AEFEC2A86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20401C6C-2A80-4DF5-8D12-793AB3C259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22201892-2DC2-4F14-9509-7CDB183997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BDF0FA2B-34DB-4A34-9B78-3515138D1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94CC1CF6-F34A-4008-B1FB-87F6DF0270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C9F58787-954A-4F29-9390-54B80C7AC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155B7389-965C-42E0-8B81-752488845B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E3638A20-B992-4B4E-B809-1EA2AFCA58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20424143-A589-4349-A4F0-F12DE775AE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09EC4249-A3C7-49AF-AEED-4328EC3CB2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DD3346FE-059C-4A63-8430-A933162FDF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345AD84A-3B05-49BC-818D-94318D5FB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ACC1EAD1-9D36-4258-8257-30791601E1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886D9432-543F-42B5-B46E-A48A4ACC4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5B8FA83F-F836-4A8F-A05F-1E029BCBFC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F070A3CF-1FA3-4D85-8CB1-79CE45AA68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BD84EF7E-3BD5-4C81-BDBF-B018DBC0D8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E69D4DD5-8A9A-4D80-B637-0AC2C0B78C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A5B4BFCD-CCC7-480C-A462-299ABB6B7A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B789F476-41EF-4FF0-A4B3-18306B9A9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0E457917-0EED-44B7-AE11-BD26FE22D6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815FEC35-C534-4520-BF6D-032CE4F203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0EAAB5A8-050A-4D04-A884-A84B040435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B035CFAD-AA85-45F3-8ECE-FB64DD431E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12DB11BB-1A2B-438B-BAA9-4F799B702D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2D53B7CB-880C-470E-A517-2417CCFF5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F0D8E94E-5249-4C91-9B8D-B409BFAB74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D9811FB5-118F-4B51-8C9F-C85576B7D6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0B77D1B9-1A69-4078-BB4B-92E41C0BAF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DD7AF77D-1F72-4C46-A18E-5A79EF199B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59F07181-D1B1-49F8-9E35-E6FFFC72C6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01385FF6-548E-43F8-ABBB-67377A3DB7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D4A9A35E-ECA6-4400-9ECD-D9EF385883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DDB604C7-5240-4AFC-A17F-5F6928DA99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70" zoomScaleNormal="7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</row>
    <row r="3" spans="1:31" x14ac:dyDescent="0.25">
      <c r="A3" s="17" t="s">
        <v>2</v>
      </c>
      <c r="B3" s="30">
        <v>0.37554999999999999</v>
      </c>
      <c r="C3" s="30"/>
      <c r="D3" s="18"/>
      <c r="E3" s="31"/>
      <c r="F3" s="43"/>
      <c r="G3" s="31"/>
      <c r="H3" s="30"/>
      <c r="I3" s="20"/>
      <c r="J3" s="33"/>
      <c r="K3" s="45"/>
      <c r="L3" s="33"/>
      <c r="M3" s="30"/>
      <c r="N3" s="22"/>
      <c r="O3" s="35"/>
      <c r="P3" s="47"/>
      <c r="Q3" s="35"/>
      <c r="R3" s="30"/>
      <c r="S3" s="30"/>
      <c r="T3" s="30"/>
      <c r="U3" s="30"/>
      <c r="V3" s="69"/>
      <c r="W3" s="70"/>
    </row>
    <row r="4" spans="1:31" x14ac:dyDescent="0.25">
      <c r="A4" s="17" t="s">
        <v>3</v>
      </c>
      <c r="B4" s="30">
        <v>0.45367000000000002</v>
      </c>
      <c r="C4" s="30"/>
      <c r="D4" s="18">
        <v>0.85947402665502937</v>
      </c>
      <c r="E4" s="31">
        <v>75</v>
      </c>
      <c r="F4" s="43">
        <v>1.7918126159608445</v>
      </c>
      <c r="G4" s="31">
        <v>1.5400164040511487E-2</v>
      </c>
      <c r="H4" s="30"/>
      <c r="I4" s="20">
        <v>0.83766585916151348</v>
      </c>
      <c r="J4" s="33">
        <v>98</v>
      </c>
      <c r="K4" s="45">
        <v>1.5071293666323649</v>
      </c>
      <c r="L4" s="33">
        <v>1.2624708157676476E-2</v>
      </c>
      <c r="M4" s="30"/>
      <c r="N4" s="22">
        <v>0.87286914064113985</v>
      </c>
      <c r="O4" s="35">
        <v>96</v>
      </c>
      <c r="P4" s="47">
        <v>1.4895873646231217</v>
      </c>
      <c r="Q4" s="35">
        <v>1.3002148428684846E-2</v>
      </c>
      <c r="R4" s="30"/>
      <c r="S4" s="30"/>
      <c r="T4" s="30">
        <f t="shared" ref="T4:T7" si="0">STDEV(D4,I4,N4)</f>
        <v>1.776840020495158E-2</v>
      </c>
      <c r="U4" s="30"/>
      <c r="V4" s="69">
        <f>STDEV(D4,I4,N4)/AVERAGE(D4,I4,N4)</f>
        <v>2.0741250348185289E-2</v>
      </c>
      <c r="W4" s="70"/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85</v>
      </c>
      <c r="F5" s="43">
        <v>0</v>
      </c>
      <c r="G5" s="31">
        <v>0</v>
      </c>
      <c r="H5" s="30"/>
      <c r="I5" s="20">
        <v>1</v>
      </c>
      <c r="J5" s="33">
        <v>92</v>
      </c>
      <c r="K5" s="45">
        <v>0</v>
      </c>
      <c r="L5" s="33">
        <v>0</v>
      </c>
      <c r="M5" s="30"/>
      <c r="N5" s="22">
        <v>1</v>
      </c>
      <c r="O5" s="35">
        <v>96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</row>
    <row r="6" spans="1:31" x14ac:dyDescent="0.25">
      <c r="A6" s="17" t="s">
        <v>7</v>
      </c>
      <c r="B6" s="30">
        <v>0.65349999999999997</v>
      </c>
      <c r="C6" s="30"/>
      <c r="D6" s="18">
        <v>1.0596160199821794</v>
      </c>
      <c r="E6" s="31">
        <v>99</v>
      </c>
      <c r="F6" s="43">
        <v>1.5703742843451443</v>
      </c>
      <c r="G6" s="31">
        <v>1.663993749060165E-2</v>
      </c>
      <c r="H6" s="30"/>
      <c r="I6" s="20">
        <v>1.0384709339792493</v>
      </c>
      <c r="J6" s="33">
        <v>98</v>
      </c>
      <c r="K6" s="45">
        <v>1.5114217138682533</v>
      </c>
      <c r="L6" s="33">
        <v>1.5695675188372827E-2</v>
      </c>
      <c r="M6" s="30"/>
      <c r="N6" s="22">
        <v>1.0565534693321645</v>
      </c>
      <c r="O6" s="35">
        <v>98</v>
      </c>
      <c r="P6" s="47">
        <v>1.4791857765154668</v>
      </c>
      <c r="Q6" s="35">
        <v>1.5628388639642082E-2</v>
      </c>
      <c r="R6" s="30"/>
      <c r="S6" s="30"/>
      <c r="T6" s="30">
        <f t="shared" si="0"/>
        <v>1.142710201921034E-2</v>
      </c>
      <c r="U6" s="30"/>
      <c r="V6" s="69">
        <f>STDEV(D6,I6,N6)/AVERAGE(D6,I6,N6)</f>
        <v>1.0866945660272661E-2</v>
      </c>
      <c r="W6" s="70"/>
    </row>
    <row r="7" spans="1:31" ht="15.75" thickBot="1" x14ac:dyDescent="0.3">
      <c r="A7" s="9" t="s">
        <v>5</v>
      </c>
      <c r="B7" s="10">
        <v>0.79708000000000001</v>
      </c>
      <c r="C7" s="10"/>
      <c r="D7" s="19">
        <v>1.0635882294704542</v>
      </c>
      <c r="E7" s="32">
        <v>89</v>
      </c>
      <c r="F7" s="44">
        <v>1.6472298066547675</v>
      </c>
      <c r="G7" s="32">
        <v>1.7519742335909028E-2</v>
      </c>
      <c r="H7" s="10"/>
      <c r="I7" s="21">
        <v>1.0221302421928427</v>
      </c>
      <c r="J7" s="34">
        <v>83</v>
      </c>
      <c r="K7" s="46">
        <v>1.6431311881123807</v>
      </c>
      <c r="L7" s="34">
        <v>1.679494079259921E-2</v>
      </c>
      <c r="M7" s="10"/>
      <c r="N7" s="28">
        <v>1.037372890727845</v>
      </c>
      <c r="O7" s="36">
        <v>80</v>
      </c>
      <c r="P7" s="48">
        <v>1.6475392484395417</v>
      </c>
      <c r="Q7" s="36">
        <v>1.7091125527413084E-2</v>
      </c>
      <c r="R7" s="10"/>
      <c r="S7" s="10"/>
      <c r="T7" s="10">
        <f t="shared" si="0"/>
        <v>2.0969609076239966E-2</v>
      </c>
      <c r="U7" s="10"/>
      <c r="V7" s="74">
        <f>STDEV(D7,I7,N7)/AVERAGE(D7,I7,N7)</f>
        <v>2.0143127410962077E-2</v>
      </c>
      <c r="W7" s="75"/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</row>
    <row r="10" spans="1:31" x14ac:dyDescent="0.25">
      <c r="B10" s="5"/>
      <c r="C10" s="1" t="s">
        <v>8</v>
      </c>
      <c r="D10" s="25">
        <v>0.92407986111111118</v>
      </c>
      <c r="E10" s="38"/>
      <c r="F10" s="39"/>
      <c r="G10" s="39"/>
      <c r="H10" s="30"/>
      <c r="I10" s="26">
        <v>0.92954571759259264</v>
      </c>
      <c r="J10" s="38"/>
      <c r="K10" s="39"/>
      <c r="L10" s="39"/>
      <c r="M10" s="30"/>
      <c r="N10" s="27">
        <v>0.93500289351851851</v>
      </c>
      <c r="O10" s="38"/>
      <c r="P10" s="39"/>
      <c r="Q10" s="39"/>
      <c r="R10" s="30"/>
      <c r="T10" s="1" t="s">
        <v>12</v>
      </c>
      <c r="U10" s="3" t="s">
        <v>13</v>
      </c>
    </row>
    <row r="11" spans="1:31" ht="19.5" thickBot="1" x14ac:dyDescent="0.35">
      <c r="B11" s="4"/>
      <c r="C11" s="9" t="s">
        <v>9</v>
      </c>
      <c r="D11" s="23">
        <v>1.0489999999999999</v>
      </c>
      <c r="E11" s="40"/>
      <c r="F11" s="40"/>
      <c r="G11" s="40"/>
      <c r="H11" s="30"/>
      <c r="I11" s="21">
        <v>1.054</v>
      </c>
      <c r="J11" s="41"/>
      <c r="K11" s="40"/>
      <c r="L11" s="40"/>
      <c r="M11" s="30"/>
      <c r="N11" s="24">
        <v>1.06</v>
      </c>
      <c r="O11" s="41"/>
      <c r="P11" s="40"/>
      <c r="Q11" s="40"/>
      <c r="R11" s="30"/>
      <c r="T11" s="15" t="s">
        <v>41</v>
      </c>
      <c r="U11" s="16">
        <v>1.0649999999999999</v>
      </c>
    </row>
    <row r="12" spans="1:31" x14ac:dyDescent="0.25">
      <c r="E12" s="30"/>
      <c r="G12" s="30"/>
      <c r="H12" s="30"/>
      <c r="L12" s="30"/>
      <c r="M12" s="30"/>
    </row>
    <row r="33" spans="2:28" x14ac:dyDescent="0.25">
      <c r="AB33" s="29"/>
    </row>
    <row r="42" spans="2:28" x14ac:dyDescent="0.25">
      <c r="B42" s="6"/>
      <c r="C42" s="6"/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42</v>
      </c>
      <c r="C1" s="79"/>
      <c r="D1" s="80"/>
      <c r="F1" s="42" t="s">
        <v>38</v>
      </c>
    </row>
    <row r="2" spans="1:18" ht="15.75" thickBot="1" x14ac:dyDescent="0.3">
      <c r="J2" s="81"/>
      <c r="K2" s="81"/>
      <c r="L2" s="81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39</v>
      </c>
      <c r="O3" s="82"/>
      <c r="P3" s="82"/>
      <c r="Q3" s="82"/>
      <c r="R3" s="77"/>
    </row>
    <row r="4" spans="1:18" x14ac:dyDescent="0.25">
      <c r="A4" t="s">
        <v>2</v>
      </c>
      <c r="B4" s="30">
        <v>0.37554999999999999</v>
      </c>
      <c r="E4" s="13"/>
      <c r="H4" s="12"/>
      <c r="K4" s="14"/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E5" s="13"/>
      <c r="H5" s="12"/>
      <c r="K5" s="14"/>
      <c r="N5" s="9"/>
      <c r="O5" s="10"/>
      <c r="P5" s="10"/>
      <c r="Q5" s="10"/>
      <c r="R5" s="49"/>
    </row>
    <row r="6" spans="1:18" x14ac:dyDescent="0.25">
      <c r="A6" t="s">
        <v>4</v>
      </c>
      <c r="B6" s="30">
        <v>0.54481999999999997</v>
      </c>
      <c r="E6" s="13"/>
      <c r="H6" s="12"/>
      <c r="K6" s="14"/>
    </row>
    <row r="7" spans="1:18" x14ac:dyDescent="0.25">
      <c r="A7" t="s">
        <v>7</v>
      </c>
      <c r="B7" s="30">
        <v>0.65349999999999997</v>
      </c>
      <c r="E7" s="13"/>
      <c r="H7" s="12"/>
      <c r="K7" s="14"/>
    </row>
    <row r="8" spans="1:18" ht="15.75" thickBot="1" x14ac:dyDescent="0.3">
      <c r="A8" t="s">
        <v>5</v>
      </c>
      <c r="B8" s="10">
        <v>0.79708000000000001</v>
      </c>
      <c r="E8" s="13"/>
      <c r="H8" s="12"/>
      <c r="K8" s="14"/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workbookViewId="0">
      <selection activeCell="E19" sqref="E19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6" t="s">
        <v>21</v>
      </c>
      <c r="C4" s="86"/>
      <c r="D4" s="86"/>
      <c r="E4" s="30"/>
      <c r="F4" s="30">
        <v>12.74</v>
      </c>
      <c r="G4" s="30">
        <v>5.57</v>
      </c>
      <c r="H4" s="30">
        <v>0.57999999999999996</v>
      </c>
      <c r="I4" s="30">
        <v>4.58</v>
      </c>
      <c r="J4" s="30"/>
      <c r="K4" s="30" t="s">
        <v>40</v>
      </c>
      <c r="L4" s="30"/>
      <c r="M4" s="30"/>
      <c r="N4" s="30"/>
      <c r="O4" s="30"/>
      <c r="P4" s="30"/>
      <c r="Q4" s="37"/>
    </row>
    <row r="5" spans="1:17" x14ac:dyDescent="0.25">
      <c r="A5" s="17" t="s">
        <v>27</v>
      </c>
      <c r="B5" s="86" t="s">
        <v>22</v>
      </c>
      <c r="C5" s="86"/>
      <c r="D5" s="86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6" t="s">
        <v>21</v>
      </c>
      <c r="C11" s="86"/>
      <c r="D11" s="86"/>
      <c r="E11" s="30"/>
      <c r="F11" s="30">
        <v>7.36</v>
      </c>
      <c r="G11" s="30">
        <v>3.21</v>
      </c>
      <c r="H11" s="30">
        <v>0.33</v>
      </c>
      <c r="I11" s="30">
        <v>2.65</v>
      </c>
      <c r="J11" s="30"/>
      <c r="K11" s="30" t="s">
        <v>40</v>
      </c>
      <c r="L11" s="30"/>
      <c r="M11" s="30"/>
      <c r="N11" s="30"/>
      <c r="O11" s="30"/>
      <c r="P11" s="30"/>
      <c r="Q11" s="37"/>
    </row>
    <row r="12" spans="1:17" ht="15.75" thickBot="1" x14ac:dyDescent="0.3">
      <c r="A12" s="9" t="s">
        <v>29</v>
      </c>
      <c r="B12" s="88" t="s">
        <v>22</v>
      </c>
      <c r="C12" s="88"/>
      <c r="D12" s="88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9" t="s">
        <v>34</v>
      </c>
      <c r="E14" s="89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6" t="s">
        <v>21</v>
      </c>
      <c r="C16" s="86"/>
      <c r="D16" s="86"/>
      <c r="E16" s="30"/>
      <c r="F16" s="30">
        <v>36.57</v>
      </c>
      <c r="G16" s="30">
        <v>264.36</v>
      </c>
      <c r="H16" s="30">
        <v>376.63</v>
      </c>
      <c r="I16" s="30">
        <v>477.31</v>
      </c>
      <c r="J16" s="30"/>
      <c r="K16" s="30" t="s">
        <v>40</v>
      </c>
      <c r="L16" s="30"/>
      <c r="M16" s="30"/>
      <c r="N16" s="30"/>
      <c r="O16" s="30"/>
      <c r="P16" s="30"/>
      <c r="Q16" s="37"/>
    </row>
    <row r="17" spans="1:17" x14ac:dyDescent="0.25">
      <c r="A17" s="17" t="s">
        <v>27</v>
      </c>
      <c r="B17" s="86" t="s">
        <v>22</v>
      </c>
      <c r="C17" s="86"/>
      <c r="D17" s="8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6" t="s">
        <v>21</v>
      </c>
      <c r="C23" s="86"/>
      <c r="D23" s="86"/>
      <c r="E23" s="30"/>
      <c r="F23" s="30">
        <v>21.11</v>
      </c>
      <c r="G23" s="30">
        <v>152.63</v>
      </c>
      <c r="H23" s="30">
        <v>217.45</v>
      </c>
      <c r="I23" s="30">
        <v>275.57</v>
      </c>
      <c r="J23" s="30"/>
      <c r="K23" s="30" t="s">
        <v>40</v>
      </c>
      <c r="L23" s="51"/>
      <c r="M23" s="30"/>
      <c r="N23" s="30"/>
      <c r="O23" s="30"/>
      <c r="P23" s="30"/>
      <c r="Q23" s="37"/>
    </row>
    <row r="24" spans="1:17" ht="15.75" thickBot="1" x14ac:dyDescent="0.3">
      <c r="A24" s="9" t="s">
        <v>29</v>
      </c>
      <c r="B24" s="88" t="s">
        <v>22</v>
      </c>
      <c r="C24" s="88"/>
      <c r="D24" s="88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3" t="s">
        <v>30</v>
      </c>
      <c r="B26" s="65"/>
      <c r="C26" s="65"/>
      <c r="D26" s="65"/>
      <c r="E26" s="65"/>
      <c r="F26" s="65"/>
      <c r="G26" s="65"/>
      <c r="H26" s="67"/>
      <c r="J26" s="83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4" t="s">
        <v>31</v>
      </c>
      <c r="B27" s="66"/>
      <c r="C27" s="66"/>
      <c r="D27" s="66"/>
      <c r="E27" s="66"/>
      <c r="F27" s="66"/>
      <c r="G27" s="66"/>
      <c r="H27" s="68"/>
      <c r="J27" s="84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5" t="s">
        <v>32</v>
      </c>
      <c r="B29" s="86"/>
      <c r="C29" s="86"/>
      <c r="D29" s="86"/>
      <c r="E29" s="86"/>
      <c r="F29" s="86"/>
      <c r="G29" s="86"/>
      <c r="H29" s="87"/>
      <c r="J29" s="85" t="s">
        <v>37</v>
      </c>
      <c r="K29" s="86"/>
      <c r="L29" s="86"/>
      <c r="M29" s="86"/>
      <c r="N29" s="86"/>
      <c r="O29" s="86"/>
      <c r="P29" s="86"/>
      <c r="Q29" s="87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8B951-4D4D-4FF4-B3C5-C16C22829176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91" t="s">
        <v>43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53"/>
      <c r="U1" s="91" t="s">
        <v>44</v>
      </c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</row>
    <row r="2" spans="1:72" ht="15.75" thickBot="1" x14ac:dyDescent="0.3">
      <c r="I2" s="54">
        <f>I10</f>
        <v>1</v>
      </c>
      <c r="Y2" s="54">
        <f>Y10</f>
        <v>1</v>
      </c>
    </row>
    <row r="3" spans="1:72" x14ac:dyDescent="0.25">
      <c r="A3" s="92" t="s">
        <v>45</v>
      </c>
      <c r="B3" s="93"/>
      <c r="C3" s="94"/>
      <c r="E3" s="95" t="s">
        <v>46</v>
      </c>
      <c r="F3" s="95"/>
      <c r="G3" s="95"/>
      <c r="H3" s="95"/>
      <c r="I3" s="54">
        <f>I10</f>
        <v>1</v>
      </c>
      <c r="U3" s="95" t="s">
        <v>46</v>
      </c>
      <c r="V3" s="95"/>
      <c r="W3" s="95"/>
      <c r="X3" s="95"/>
      <c r="Y3" s="54">
        <f>Y10</f>
        <v>1</v>
      </c>
    </row>
    <row r="4" spans="1:72" x14ac:dyDescent="0.25">
      <c r="A4" s="90">
        <v>98943</v>
      </c>
      <c r="B4" s="81"/>
      <c r="C4" s="87"/>
      <c r="E4" s="56" t="s">
        <v>47</v>
      </c>
      <c r="F4" s="56" t="s">
        <v>48</v>
      </c>
      <c r="G4" s="56" t="s">
        <v>49</v>
      </c>
      <c r="I4" s="54">
        <f>I10</f>
        <v>1</v>
      </c>
      <c r="U4" s="56" t="s">
        <v>47</v>
      </c>
      <c r="V4" s="56" t="s">
        <v>48</v>
      </c>
      <c r="W4" s="56" t="s">
        <v>49</v>
      </c>
      <c r="Y4" s="54">
        <f>Y10</f>
        <v>1</v>
      </c>
    </row>
    <row r="5" spans="1:72" x14ac:dyDescent="0.25">
      <c r="A5" s="57" t="s">
        <v>2</v>
      </c>
      <c r="B5" s="30">
        <v>0.37554999999999999</v>
      </c>
      <c r="C5" s="58"/>
      <c r="E5" s="59" t="s">
        <v>2</v>
      </c>
      <c r="F5" s="56"/>
      <c r="G5" s="56"/>
      <c r="H5" s="59"/>
      <c r="I5" s="54">
        <f>I10</f>
        <v>1</v>
      </c>
      <c r="U5" s="59" t="s">
        <v>2</v>
      </c>
      <c r="V5" s="56"/>
      <c r="W5" s="56"/>
      <c r="X5" s="59"/>
      <c r="Y5" s="54">
        <f>Y10</f>
        <v>1</v>
      </c>
    </row>
    <row r="6" spans="1:72" x14ac:dyDescent="0.25">
      <c r="A6" s="57" t="s">
        <v>3</v>
      </c>
      <c r="B6" s="30">
        <v>0.45367000000000002</v>
      </c>
      <c r="C6" s="58">
        <v>0.85947402665502937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1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1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1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1</v>
      </c>
    </row>
    <row r="8" spans="1:72" x14ac:dyDescent="0.25">
      <c r="A8" s="57" t="s">
        <v>7</v>
      </c>
      <c r="B8" s="30">
        <v>0.65349999999999997</v>
      </c>
      <c r="C8" s="58">
        <v>1.0596160199821794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1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1</v>
      </c>
    </row>
    <row r="9" spans="1:72" ht="15.75" thickBot="1" x14ac:dyDescent="0.3">
      <c r="A9" s="57" t="s">
        <v>5</v>
      </c>
      <c r="B9" s="10">
        <v>0.79708000000000001</v>
      </c>
      <c r="C9" s="58">
        <v>1.0635882294704542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1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1</v>
      </c>
    </row>
    <row r="10" spans="1:72" x14ac:dyDescent="0.25">
      <c r="A10" s="17"/>
      <c r="C10" s="37"/>
      <c r="E10" t="s">
        <v>50</v>
      </c>
      <c r="F10" s="56">
        <v>0.122</v>
      </c>
      <c r="G10" s="56">
        <v>0.28999999999999998</v>
      </c>
      <c r="H10" t="str">
        <f>IF(AND(C11&gt;=F10,C11&lt;=G10),"подходит","не подходит")</f>
        <v>подходит</v>
      </c>
      <c r="I10" s="54">
        <f>IF(H10="подходит",1,0)</f>
        <v>1</v>
      </c>
      <c r="U10" t="s">
        <v>50</v>
      </c>
      <c r="V10" s="56">
        <v>0.17</v>
      </c>
      <c r="W10" s="56">
        <v>0.35</v>
      </c>
      <c r="X10" t="str">
        <f>IF(AND(C11&gt;=V10,C11&lt;=W10),"подходит","не подходит")</f>
        <v>подходит</v>
      </c>
      <c r="Y10" s="54">
        <f>IF(X10="подходит",1,0)</f>
        <v>1</v>
      </c>
    </row>
    <row r="11" spans="1:72" ht="15.75" thickBot="1" x14ac:dyDescent="0.3">
      <c r="A11" s="9" t="s">
        <v>51</v>
      </c>
      <c r="B11" s="10"/>
      <c r="C11" s="64">
        <v>0.2</v>
      </c>
      <c r="I11" s="54">
        <f>I10</f>
        <v>1</v>
      </c>
      <c r="Y11" s="54">
        <f>Y10</f>
        <v>1</v>
      </c>
    </row>
    <row r="12" spans="1:72" x14ac:dyDescent="0.25">
      <c r="E12" s="95" t="s">
        <v>52</v>
      </c>
      <c r="F12" s="95"/>
      <c r="G12" s="95"/>
      <c r="H12" s="95"/>
      <c r="I12" s="54">
        <f>I19</f>
        <v>0</v>
      </c>
      <c r="U12" s="95" t="s">
        <v>52</v>
      </c>
      <c r="V12" s="95"/>
      <c r="W12" s="95"/>
      <c r="X12" s="95"/>
      <c r="Y12" s="54">
        <f>Y19</f>
        <v>0</v>
      </c>
      <c r="BT12" s="54"/>
    </row>
    <row r="13" spans="1:72" x14ac:dyDescent="0.25">
      <c r="A13" s="96" t="s">
        <v>53</v>
      </c>
      <c r="B13" s="96"/>
      <c r="E13" s="56" t="s">
        <v>47</v>
      </c>
      <c r="F13" s="56" t="s">
        <v>48</v>
      </c>
      <c r="G13" s="56" t="s">
        <v>49</v>
      </c>
      <c r="I13" s="54">
        <f>I19</f>
        <v>0</v>
      </c>
      <c r="U13" s="56" t="s">
        <v>47</v>
      </c>
      <c r="V13" s="56" t="s">
        <v>48</v>
      </c>
      <c r="W13" s="56" t="s">
        <v>49</v>
      </c>
      <c r="Y13" s="54">
        <f>Y19</f>
        <v>0</v>
      </c>
    </row>
    <row r="14" spans="1:72" x14ac:dyDescent="0.25">
      <c r="A14" t="s">
        <v>54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0</v>
      </c>
    </row>
    <row r="15" spans="1:72" x14ac:dyDescent="0.25">
      <c r="A15" t="s">
        <v>6</v>
      </c>
      <c r="B15" t="s">
        <v>85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0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0</v>
      </c>
    </row>
    <row r="17" spans="1:89" x14ac:dyDescent="0.25">
      <c r="A17" s="97" t="s">
        <v>55</v>
      </c>
      <c r="B17" s="97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0</v>
      </c>
    </row>
    <row r="18" spans="1:89" x14ac:dyDescent="0.25">
      <c r="A18" t="s">
        <v>54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0</v>
      </c>
    </row>
    <row r="19" spans="1:89" x14ac:dyDescent="0.25">
      <c r="A19" t="s">
        <v>6</v>
      </c>
      <c r="B19" t="s">
        <v>86</v>
      </c>
      <c r="C19" t="s">
        <v>87</v>
      </c>
      <c r="E19" t="s">
        <v>50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50</v>
      </c>
      <c r="V19" s="56">
        <v>0.04</v>
      </c>
      <c r="W19" s="56">
        <v>0.09</v>
      </c>
      <c r="X19" t="str">
        <f>IF(AND(C11&gt;=V19,C11&lt;=W19),"подходит","не подходит")</f>
        <v>не подходит</v>
      </c>
      <c r="Y19" s="54">
        <f>IF(X19="подходит",1,0)</f>
        <v>0</v>
      </c>
    </row>
    <row r="20" spans="1:89" x14ac:dyDescent="0.25">
      <c r="I20" s="54">
        <f>I19</f>
        <v>0</v>
      </c>
      <c r="Y20" s="54">
        <f>Y19</f>
        <v>0</v>
      </c>
    </row>
    <row r="21" spans="1:89" x14ac:dyDescent="0.25">
      <c r="E21" s="95" t="s">
        <v>56</v>
      </c>
      <c r="F21" s="95"/>
      <c r="G21" s="95"/>
      <c r="H21" s="95"/>
      <c r="I21" s="54">
        <f>I28</f>
        <v>0</v>
      </c>
      <c r="U21" s="95" t="s">
        <v>56</v>
      </c>
      <c r="V21" s="95"/>
      <c r="W21" s="95"/>
      <c r="X21" s="95"/>
      <c r="Y21" s="54">
        <f>Y28</f>
        <v>0</v>
      </c>
      <c r="AK21" s="95" t="s">
        <v>57</v>
      </c>
      <c r="AL21" s="95"/>
      <c r="AM21" s="95"/>
      <c r="AN21" s="95"/>
      <c r="AO21" s="54">
        <f>AO28</f>
        <v>0</v>
      </c>
      <c r="BA21" s="95" t="s">
        <v>58</v>
      </c>
      <c r="BB21" s="95"/>
      <c r="BC21" s="95"/>
      <c r="BD21" s="95"/>
      <c r="BE21" s="54">
        <f>BE28</f>
        <v>0</v>
      </c>
      <c r="BQ21" s="95" t="s">
        <v>59</v>
      </c>
      <c r="BR21" s="95"/>
      <c r="BS21" s="95"/>
      <c r="BT21" s="95"/>
      <c r="BU21" s="54">
        <f>BU28</f>
        <v>0</v>
      </c>
      <c r="CG21" s="95" t="s">
        <v>60</v>
      </c>
      <c r="CH21" s="95"/>
      <c r="CI21" s="95"/>
      <c r="CJ21" s="95"/>
      <c r="CK21" s="54">
        <f>CK28</f>
        <v>0</v>
      </c>
    </row>
    <row r="22" spans="1:89" x14ac:dyDescent="0.25">
      <c r="E22" s="56" t="s">
        <v>47</v>
      </c>
      <c r="F22" s="56" t="s">
        <v>48</v>
      </c>
      <c r="G22" s="56" t="s">
        <v>49</v>
      </c>
      <c r="I22" s="54">
        <f>I28</f>
        <v>0</v>
      </c>
      <c r="U22" s="56" t="s">
        <v>47</v>
      </c>
      <c r="V22" s="56" t="s">
        <v>48</v>
      </c>
      <c r="W22" s="56" t="s">
        <v>49</v>
      </c>
      <c r="Y22" s="54">
        <f>Y28</f>
        <v>0</v>
      </c>
      <c r="AK22" s="56" t="s">
        <v>47</v>
      </c>
      <c r="AL22" s="56" t="s">
        <v>48</v>
      </c>
      <c r="AM22" s="56" t="s">
        <v>49</v>
      </c>
      <c r="AO22" s="54">
        <f>AO28</f>
        <v>0</v>
      </c>
      <c r="BA22" s="56" t="s">
        <v>47</v>
      </c>
      <c r="BB22" s="56" t="s">
        <v>48</v>
      </c>
      <c r="BC22" s="56" t="s">
        <v>49</v>
      </c>
      <c r="BE22" s="54">
        <f>BE28</f>
        <v>0</v>
      </c>
      <c r="BQ22" s="56" t="s">
        <v>47</v>
      </c>
      <c r="BR22" s="56" t="s">
        <v>48</v>
      </c>
      <c r="BS22" s="56" t="s">
        <v>49</v>
      </c>
      <c r="BU22" s="54">
        <f>BU28</f>
        <v>0</v>
      </c>
      <c r="CG22" s="56" t="s">
        <v>47</v>
      </c>
      <c r="CH22" s="56" t="s">
        <v>48</v>
      </c>
      <c r="CI22" s="56" t="s">
        <v>49</v>
      </c>
      <c r="CK22" s="54">
        <f>CK28</f>
        <v>0</v>
      </c>
    </row>
    <row r="23" spans="1:89" x14ac:dyDescent="0.25">
      <c r="E23" s="59" t="s">
        <v>2</v>
      </c>
      <c r="F23" s="56"/>
      <c r="G23" s="56"/>
      <c r="H23" s="59"/>
      <c r="I23" s="54">
        <f>I28</f>
        <v>0</v>
      </c>
      <c r="U23" s="59" t="s">
        <v>2</v>
      </c>
      <c r="V23" s="56"/>
      <c r="W23" s="56"/>
      <c r="X23" s="59"/>
      <c r="Y23" s="54">
        <f>Y28</f>
        <v>0</v>
      </c>
      <c r="AK23" s="59" t="s">
        <v>2</v>
      </c>
      <c r="AL23" s="56"/>
      <c r="AM23" s="56"/>
      <c r="AN23" s="59"/>
      <c r="AO23" s="54">
        <f>AO28</f>
        <v>0</v>
      </c>
      <c r="BA23" s="59" t="s">
        <v>2</v>
      </c>
      <c r="BB23" s="56"/>
      <c r="BC23" s="56"/>
      <c r="BD23" s="59"/>
      <c r="BE23" s="54">
        <f>BE28</f>
        <v>0</v>
      </c>
      <c r="BQ23" s="59" t="s">
        <v>2</v>
      </c>
      <c r="BR23" s="56"/>
      <c r="BS23" s="56"/>
      <c r="BT23" s="59"/>
      <c r="BU23" s="54">
        <f>BU28</f>
        <v>0</v>
      </c>
      <c r="CG23" s="59" t="s">
        <v>2</v>
      </c>
      <c r="CH23" s="56"/>
      <c r="CI23" s="56"/>
      <c r="CJ23" s="59"/>
      <c r="CK23" s="54">
        <f>CK28</f>
        <v>0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0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0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0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0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0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0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0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0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0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0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0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0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0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0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0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0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0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0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0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0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0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0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0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0</v>
      </c>
    </row>
    <row r="28" spans="1:89" x14ac:dyDescent="0.25">
      <c r="E28" t="s">
        <v>50</v>
      </c>
      <c r="F28" s="56">
        <v>1.9E-2</v>
      </c>
      <c r="G28" s="56">
        <v>0.06</v>
      </c>
      <c r="H28" t="str">
        <f>IF(AND(C11&gt;=F28,C11&lt;=G28),"подходит","не подходит")</f>
        <v>не подходит</v>
      </c>
      <c r="I28" s="54">
        <f>IF(H28="подходит",1,0)</f>
        <v>0</v>
      </c>
      <c r="U28" t="s">
        <v>50</v>
      </c>
      <c r="V28" s="56">
        <v>0.04</v>
      </c>
      <c r="W28" s="56">
        <v>0.09</v>
      </c>
      <c r="X28" t="str">
        <f>IF(AND(C11&gt;=V28,C11&lt;=W28),"подходит","не подходит")</f>
        <v>не подходит</v>
      </c>
      <c r="Y28" s="54">
        <f>IF(X28="подходит",1,0)</f>
        <v>0</v>
      </c>
      <c r="AK28" t="s">
        <v>50</v>
      </c>
      <c r="AL28" s="56">
        <v>0.04</v>
      </c>
      <c r="AM28" s="56">
        <v>0.09</v>
      </c>
      <c r="AN28" t="str">
        <f>IF(AND(C11&gt;=AL28,C11&lt;=AM28),"подходит","не подходит")</f>
        <v>не подходит</v>
      </c>
      <c r="AO28" s="54">
        <f>IF(AN28="подходит",1,0)</f>
        <v>0</v>
      </c>
      <c r="BA28" t="s">
        <v>50</v>
      </c>
      <c r="BB28" s="56">
        <v>0.04</v>
      </c>
      <c r="BC28" s="56">
        <v>0.09</v>
      </c>
      <c r="BD28" t="str">
        <f>IF(AND(C11&gt;=BB28,C11&lt;=BC28),"подходит","не подходит")</f>
        <v>не подходит</v>
      </c>
      <c r="BE28" s="54">
        <f>IF(BD28="подходит",1,0)</f>
        <v>0</v>
      </c>
      <c r="BQ28" t="s">
        <v>50</v>
      </c>
      <c r="BR28" s="56">
        <v>0.04</v>
      </c>
      <c r="BS28" s="56">
        <v>0.09</v>
      </c>
      <c r="BT28" t="str">
        <f>IF(AND(C11&gt;=BR28,C11&lt;=BS28),"подходит","не подходит")</f>
        <v>не подходит</v>
      </c>
      <c r="BU28" s="54">
        <f>IF(BT28="подходит",1,0)</f>
        <v>0</v>
      </c>
      <c r="CG28" t="s">
        <v>50</v>
      </c>
      <c r="CH28" s="56">
        <v>0.04</v>
      </c>
      <c r="CI28" s="56">
        <v>0.09</v>
      </c>
      <c r="CJ28" t="str">
        <f>IF(AND(C11&gt;=CH28,C11&lt;=CI28),"подходит","не подходит")</f>
        <v>не подходит</v>
      </c>
      <c r="CK28" s="54">
        <f>IF(CJ28="подходит",1,0)</f>
        <v>0</v>
      </c>
    </row>
    <row r="29" spans="1:89" x14ac:dyDescent="0.25">
      <c r="I29" s="54">
        <f>I28</f>
        <v>0</v>
      </c>
      <c r="Y29" s="54">
        <f>Y28</f>
        <v>0</v>
      </c>
      <c r="AO29" s="54">
        <f>AO28</f>
        <v>0</v>
      </c>
      <c r="BE29" s="54">
        <f>BE28</f>
        <v>0</v>
      </c>
      <c r="BU29" s="54">
        <f>BU28</f>
        <v>0</v>
      </c>
      <c r="CK29" s="54">
        <f>CK28</f>
        <v>0</v>
      </c>
    </row>
    <row r="30" spans="1:89" x14ac:dyDescent="0.25">
      <c r="E30" s="95" t="s">
        <v>61</v>
      </c>
      <c r="F30" s="95"/>
      <c r="G30" s="95"/>
      <c r="H30" s="95"/>
      <c r="I30" s="54">
        <f>I37</f>
        <v>0</v>
      </c>
      <c r="U30" s="95" t="s">
        <v>61</v>
      </c>
      <c r="V30" s="95"/>
      <c r="W30" s="95"/>
      <c r="X30" s="95"/>
      <c r="Y30" s="54">
        <f>Y37</f>
        <v>0</v>
      </c>
    </row>
    <row r="31" spans="1:89" x14ac:dyDescent="0.25">
      <c r="E31" s="56" t="s">
        <v>47</v>
      </c>
      <c r="F31" s="56" t="s">
        <v>48</v>
      </c>
      <c r="G31" s="56" t="s">
        <v>49</v>
      </c>
      <c r="I31" s="54">
        <f>I37</f>
        <v>0</v>
      </c>
      <c r="U31" s="56" t="s">
        <v>47</v>
      </c>
      <c r="V31" s="56" t="s">
        <v>48</v>
      </c>
      <c r="W31" s="56" t="s">
        <v>49</v>
      </c>
      <c r="Y31" s="54">
        <f>Y37</f>
        <v>0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0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0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0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0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0</v>
      </c>
    </row>
    <row r="37" spans="5:25" x14ac:dyDescent="0.25">
      <c r="E37" t="s">
        <v>50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50</v>
      </c>
      <c r="V37" s="56">
        <v>0.04</v>
      </c>
      <c r="W37" s="56">
        <v>0.09</v>
      </c>
      <c r="X37" t="str">
        <f>IF(AND(C11&gt;=V37,C11&lt;=W37),"подходит","не подходит")</f>
        <v>не подходит</v>
      </c>
      <c r="Y37" s="54">
        <f>IF(X37="подходит",1,0)</f>
        <v>0</v>
      </c>
    </row>
    <row r="38" spans="5:25" x14ac:dyDescent="0.25">
      <c r="I38" s="54">
        <f>I37</f>
        <v>0</v>
      </c>
      <c r="Y38" s="54">
        <f>Y37</f>
        <v>0</v>
      </c>
    </row>
    <row r="39" spans="5:25" x14ac:dyDescent="0.25">
      <c r="E39" s="95" t="s">
        <v>62</v>
      </c>
      <c r="F39" s="95"/>
      <c r="G39" s="95"/>
      <c r="H39" s="95"/>
      <c r="I39" s="54">
        <f>I46</f>
        <v>0</v>
      </c>
      <c r="U39" s="95" t="s">
        <v>63</v>
      </c>
      <c r="V39" s="95"/>
      <c r="W39" s="95"/>
      <c r="X39" s="95"/>
      <c r="Y39" s="54">
        <f>Y46</f>
        <v>0</v>
      </c>
    </row>
    <row r="40" spans="5:25" x14ac:dyDescent="0.25">
      <c r="E40" s="56" t="s">
        <v>47</v>
      </c>
      <c r="F40" s="56" t="s">
        <v>48</v>
      </c>
      <c r="G40" s="56" t="s">
        <v>49</v>
      </c>
      <c r="I40" s="54">
        <f>I46</f>
        <v>0</v>
      </c>
      <c r="U40" s="56" t="s">
        <v>47</v>
      </c>
      <c r="V40" s="56" t="s">
        <v>48</v>
      </c>
      <c r="W40" s="56" t="s">
        <v>49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50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50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5" t="s">
        <v>64</v>
      </c>
      <c r="F48" s="95"/>
      <c r="G48" s="95"/>
      <c r="H48" s="95"/>
      <c r="I48" s="54">
        <f>I55</f>
        <v>0</v>
      </c>
      <c r="U48" s="95" t="s">
        <v>65</v>
      </c>
      <c r="V48" s="95"/>
      <c r="W48" s="95"/>
      <c r="X48" s="95"/>
      <c r="Y48" s="54">
        <f>Y55</f>
        <v>0</v>
      </c>
    </row>
    <row r="49" spans="5:25" x14ac:dyDescent="0.25">
      <c r="E49" s="56" t="s">
        <v>47</v>
      </c>
      <c r="F49" s="56" t="s">
        <v>48</v>
      </c>
      <c r="G49" s="56" t="s">
        <v>49</v>
      </c>
      <c r="I49" s="54">
        <f>I55</f>
        <v>0</v>
      </c>
      <c r="U49" s="56" t="s">
        <v>47</v>
      </c>
      <c r="V49" s="56" t="s">
        <v>48</v>
      </c>
      <c r="W49" s="56" t="s">
        <v>49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0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0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0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0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0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50</v>
      </c>
      <c r="F55" s="56">
        <v>3.2000000000000001E-2</v>
      </c>
      <c r="G55" s="56">
        <v>0.06</v>
      </c>
      <c r="H55" t="str">
        <f>IF(AND(C11&gt;=F55,C11&lt;=G55),"подходит","не подходит")</f>
        <v>не подходит</v>
      </c>
      <c r="I55" s="54">
        <f>IF(H55="подходит",1,0)</f>
        <v>0</v>
      </c>
      <c r="U55" t="s">
        <v>50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0</v>
      </c>
      <c r="Y56" s="54">
        <f>Y55</f>
        <v>0</v>
      </c>
    </row>
    <row r="57" spans="5:25" x14ac:dyDescent="0.25">
      <c r="E57" s="95" t="s">
        <v>66</v>
      </c>
      <c r="F57" s="95"/>
      <c r="G57" s="95"/>
      <c r="H57" s="95"/>
      <c r="I57" s="54">
        <f>I64</f>
        <v>0</v>
      </c>
      <c r="U57" s="95" t="s">
        <v>67</v>
      </c>
      <c r="V57" s="95"/>
      <c r="W57" s="95"/>
      <c r="X57" s="95"/>
      <c r="Y57" s="54">
        <f>Y64</f>
        <v>0</v>
      </c>
    </row>
    <row r="58" spans="5:25" x14ac:dyDescent="0.25">
      <c r="E58" s="56" t="s">
        <v>47</v>
      </c>
      <c r="F58" s="56" t="s">
        <v>48</v>
      </c>
      <c r="G58" s="56" t="s">
        <v>49</v>
      </c>
      <c r="I58" s="54">
        <f>I64</f>
        <v>0</v>
      </c>
      <c r="U58" s="56" t="s">
        <v>47</v>
      </c>
      <c r="V58" s="56" t="s">
        <v>48</v>
      </c>
      <c r="W58" s="56" t="s">
        <v>49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50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50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0</v>
      </c>
      <c r="Y65" s="54">
        <f>Y64</f>
        <v>0</v>
      </c>
    </row>
    <row r="66" spans="5:105" x14ac:dyDescent="0.25">
      <c r="E66" s="98" t="s">
        <v>68</v>
      </c>
      <c r="F66" s="98"/>
      <c r="G66" s="98"/>
      <c r="H66" s="98"/>
      <c r="I66" s="54">
        <f>I73</f>
        <v>1</v>
      </c>
      <c r="U66" s="95" t="s">
        <v>69</v>
      </c>
      <c r="V66" s="95"/>
      <c r="W66" s="95"/>
      <c r="X66" s="95"/>
      <c r="Y66" s="54">
        <f>Y73</f>
        <v>1</v>
      </c>
      <c r="AK66" s="95" t="s">
        <v>70</v>
      </c>
      <c r="AL66" s="95"/>
      <c r="AM66" s="95"/>
      <c r="AN66" s="95"/>
      <c r="AO66" s="54">
        <f>AO73</f>
        <v>1</v>
      </c>
      <c r="BA66" s="95" t="s">
        <v>71</v>
      </c>
      <c r="BB66" s="95"/>
      <c r="BC66" s="95"/>
      <c r="BD66" s="95"/>
      <c r="BE66" s="54">
        <f>BE73</f>
        <v>1</v>
      </c>
      <c r="BQ66" s="95" t="s">
        <v>72</v>
      </c>
      <c r="BR66" s="95"/>
      <c r="BS66" s="95"/>
      <c r="BT66" s="95"/>
      <c r="BU66" s="54">
        <f>BU73</f>
        <v>1</v>
      </c>
      <c r="CG66" s="95" t="s">
        <v>73</v>
      </c>
      <c r="CH66" s="95"/>
      <c r="CI66" s="95"/>
      <c r="CJ66" s="95"/>
      <c r="CK66" s="54">
        <f>CK73</f>
        <v>1</v>
      </c>
      <c r="CW66" s="95" t="s">
        <v>74</v>
      </c>
      <c r="CX66" s="95"/>
      <c r="CY66" s="95"/>
      <c r="CZ66" s="95"/>
      <c r="DA66" s="54">
        <f>DA73</f>
        <v>1</v>
      </c>
    </row>
    <row r="67" spans="5:105" x14ac:dyDescent="0.25">
      <c r="E67" s="56" t="s">
        <v>47</v>
      </c>
      <c r="F67" s="56" t="s">
        <v>48</v>
      </c>
      <c r="G67" s="56" t="s">
        <v>49</v>
      </c>
      <c r="I67" s="54">
        <f>I73</f>
        <v>1</v>
      </c>
      <c r="U67" s="56" t="s">
        <v>47</v>
      </c>
      <c r="V67" s="56" t="s">
        <v>48</v>
      </c>
      <c r="W67" s="56" t="s">
        <v>49</v>
      </c>
      <c r="Y67" s="54">
        <f>Y73</f>
        <v>1</v>
      </c>
      <c r="AK67" s="56" t="s">
        <v>47</v>
      </c>
      <c r="AL67" s="56" t="s">
        <v>48</v>
      </c>
      <c r="AM67" s="56" t="s">
        <v>49</v>
      </c>
      <c r="AO67" s="54">
        <f>AO73</f>
        <v>1</v>
      </c>
      <c r="BA67" s="56" t="s">
        <v>47</v>
      </c>
      <c r="BB67" s="56" t="s">
        <v>48</v>
      </c>
      <c r="BC67" s="56" t="s">
        <v>49</v>
      </c>
      <c r="BE67" s="54">
        <f>BE73</f>
        <v>1</v>
      </c>
      <c r="BQ67" s="56" t="s">
        <v>47</v>
      </c>
      <c r="BR67" s="56" t="s">
        <v>48</v>
      </c>
      <c r="BS67" s="56" t="s">
        <v>49</v>
      </c>
      <c r="BU67" s="54">
        <f>BU73</f>
        <v>1</v>
      </c>
      <c r="CG67" s="56" t="s">
        <v>47</v>
      </c>
      <c r="CH67" s="56" t="s">
        <v>48</v>
      </c>
      <c r="CI67" s="56" t="s">
        <v>49</v>
      </c>
      <c r="CK67" s="54">
        <f>CK73</f>
        <v>1</v>
      </c>
      <c r="CW67" s="56" t="s">
        <v>47</v>
      </c>
      <c r="CX67" s="56" t="s">
        <v>48</v>
      </c>
      <c r="CY67" s="56" t="s">
        <v>49</v>
      </c>
      <c r="DA67" s="54">
        <f>DA73</f>
        <v>1</v>
      </c>
    </row>
    <row r="68" spans="5:105" x14ac:dyDescent="0.25">
      <c r="E68" s="59" t="s">
        <v>2</v>
      </c>
      <c r="F68" s="56"/>
      <c r="G68" s="56"/>
      <c r="I68" s="54">
        <f>I73</f>
        <v>1</v>
      </c>
      <c r="U68" s="59" t="s">
        <v>2</v>
      </c>
      <c r="V68" s="56"/>
      <c r="W68" s="56"/>
      <c r="Y68" s="54">
        <f>Y73</f>
        <v>1</v>
      </c>
      <c r="AK68" s="59" t="s">
        <v>2</v>
      </c>
      <c r="AL68" s="56"/>
      <c r="AM68" s="56"/>
      <c r="AO68" s="54">
        <f>AO73</f>
        <v>1</v>
      </c>
      <c r="BA68" s="59" t="s">
        <v>2</v>
      </c>
      <c r="BB68" s="56"/>
      <c r="BC68" s="56"/>
      <c r="BE68" s="54">
        <f>BE73</f>
        <v>1</v>
      </c>
      <c r="BQ68" s="59" t="s">
        <v>2</v>
      </c>
      <c r="BR68" s="56"/>
      <c r="BS68" s="56"/>
      <c r="BU68" s="54">
        <f>BU73</f>
        <v>1</v>
      </c>
      <c r="CG68" s="59" t="s">
        <v>2</v>
      </c>
      <c r="CH68" s="56"/>
      <c r="CI68" s="56"/>
      <c r="CK68" s="54">
        <f>CK73</f>
        <v>1</v>
      </c>
      <c r="CW68" s="59" t="s">
        <v>2</v>
      </c>
      <c r="CX68" s="56"/>
      <c r="CY68" s="56"/>
      <c r="DA68" s="54">
        <f>DA73</f>
        <v>1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1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1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1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1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1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1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1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1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1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1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1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1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1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1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1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1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1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1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1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1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1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1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1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1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1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1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1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1</v>
      </c>
    </row>
    <row r="73" spans="5:105" x14ac:dyDescent="0.25">
      <c r="E73" t="s">
        <v>50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подходит</v>
      </c>
      <c r="I73" s="54">
        <f>IF(H73="подходит",1,0)</f>
        <v>1</v>
      </c>
      <c r="U73" t="s">
        <v>50</v>
      </c>
      <c r="V73" s="56">
        <v>0.1</v>
      </c>
      <c r="W73" s="56">
        <v>0.3</v>
      </c>
      <c r="X73" t="str">
        <f>IF(AND(C11&gt;=V73,C11&lt;=W73),"подходит","не подходит")</f>
        <v>подходит</v>
      </c>
      <c r="Y73" s="54">
        <f>IF(X73="подходит",1,0)</f>
        <v>1</v>
      </c>
      <c r="AK73" t="s">
        <v>50</v>
      </c>
      <c r="AL73" s="56">
        <v>0.1</v>
      </c>
      <c r="AM73" s="56">
        <v>0.3</v>
      </c>
      <c r="AN73" t="str">
        <f>IF(AND(C11&gt;=AL73,C11&lt;=AM73),"подходит","не подходит")</f>
        <v>подходит</v>
      </c>
      <c r="AO73" s="54">
        <f>IF(AN73="подходит",1,0)</f>
        <v>1</v>
      </c>
      <c r="BA73" t="s">
        <v>50</v>
      </c>
      <c r="BB73" s="56">
        <v>0.1</v>
      </c>
      <c r="BC73" s="56">
        <v>0.3</v>
      </c>
      <c r="BD73" t="str">
        <f>IF(AND(C11&gt;=BB73,C11&lt;=BC73),"подходит","не подходит")</f>
        <v>подходит</v>
      </c>
      <c r="BE73" s="54">
        <f>IF(BD73="подходит",1,0)</f>
        <v>1</v>
      </c>
      <c r="BQ73" t="s">
        <v>50</v>
      </c>
      <c r="BR73" s="56">
        <v>0.1</v>
      </c>
      <c r="BS73" s="56">
        <v>0.3</v>
      </c>
      <c r="BT73" t="str">
        <f>IF(AND(C11&gt;=BR73,C11&lt;=BS73),"подходит","не подходит")</f>
        <v>подходит</v>
      </c>
      <c r="BU73" s="54">
        <f>IF(BT73="подходит",1,0)</f>
        <v>1</v>
      </c>
      <c r="CG73" t="s">
        <v>50</v>
      </c>
      <c r="CH73" s="56">
        <v>0.1</v>
      </c>
      <c r="CI73" s="56">
        <v>0.3</v>
      </c>
      <c r="CJ73" t="str">
        <f>IF(AND(C11&gt;=CH73,C11&lt;=CI73),"подходит","не подходит")</f>
        <v>подходит</v>
      </c>
      <c r="CK73" s="54">
        <f>IF(CJ73="подходит",1,0)</f>
        <v>1</v>
      </c>
      <c r="CW73" t="s">
        <v>50</v>
      </c>
      <c r="CX73" s="56">
        <v>0.1</v>
      </c>
      <c r="CY73" s="56">
        <v>0.3</v>
      </c>
      <c r="CZ73" t="str">
        <f>IF(AND(C11&gt;=CX73,C11&lt;=CY73),"подходит","не подходит")</f>
        <v>подходит</v>
      </c>
      <c r="DA73" s="54">
        <f>IF(CZ73="подходит",1,0)</f>
        <v>1</v>
      </c>
    </row>
    <row r="74" spans="5:105" x14ac:dyDescent="0.25">
      <c r="I74" s="54">
        <f>I73</f>
        <v>1</v>
      </c>
      <c r="Y74" s="54">
        <f>Y73</f>
        <v>1</v>
      </c>
      <c r="AO74" s="54">
        <f>AO73</f>
        <v>1</v>
      </c>
      <c r="BE74" s="54">
        <f>BE73</f>
        <v>1</v>
      </c>
      <c r="BU74" s="54">
        <f>BU73</f>
        <v>1</v>
      </c>
      <c r="CK74" s="54">
        <f>CK73</f>
        <v>1</v>
      </c>
      <c r="DA74" s="54">
        <f>DA73</f>
        <v>1</v>
      </c>
    </row>
    <row r="75" spans="5:105" x14ac:dyDescent="0.25">
      <c r="E75" s="95" t="s">
        <v>75</v>
      </c>
      <c r="F75" s="95"/>
      <c r="G75" s="95"/>
      <c r="H75" s="95"/>
      <c r="I75" s="54">
        <f>I82</f>
        <v>0</v>
      </c>
      <c r="U75" s="95" t="s">
        <v>76</v>
      </c>
      <c r="V75" s="95"/>
      <c r="W75" s="95"/>
      <c r="X75" s="95"/>
      <c r="Y75" s="54">
        <f>Y82</f>
        <v>0</v>
      </c>
    </row>
    <row r="76" spans="5:105" x14ac:dyDescent="0.25">
      <c r="E76" s="56" t="s">
        <v>47</v>
      </c>
      <c r="F76" s="56" t="s">
        <v>48</v>
      </c>
      <c r="G76" s="56" t="s">
        <v>49</v>
      </c>
      <c r="I76" s="54">
        <f>I82</f>
        <v>0</v>
      </c>
      <c r="U76" s="56" t="s">
        <v>47</v>
      </c>
      <c r="V76" s="56" t="s">
        <v>48</v>
      </c>
      <c r="W76" s="56" t="s">
        <v>49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50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50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5" t="s">
        <v>69</v>
      </c>
      <c r="F84" s="95"/>
      <c r="G84" s="95"/>
      <c r="H84" s="95"/>
      <c r="I84" s="54">
        <f>I91</f>
        <v>1</v>
      </c>
      <c r="U84" s="95" t="s">
        <v>77</v>
      </c>
      <c r="V84" s="95"/>
      <c r="W84" s="95"/>
      <c r="X84" s="95"/>
      <c r="Y84" s="54">
        <f>Y91</f>
        <v>0</v>
      </c>
    </row>
    <row r="85" spans="5:73" x14ac:dyDescent="0.25">
      <c r="E85" s="56" t="s">
        <v>47</v>
      </c>
      <c r="F85" s="56" t="s">
        <v>48</v>
      </c>
      <c r="G85" s="56" t="s">
        <v>49</v>
      </c>
      <c r="I85" s="54">
        <f>I91</f>
        <v>1</v>
      </c>
      <c r="U85" s="56" t="s">
        <v>47</v>
      </c>
      <c r="V85" s="56" t="s">
        <v>48</v>
      </c>
      <c r="W85" s="56" t="s">
        <v>49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1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1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1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1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1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50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подходит</v>
      </c>
      <c r="I91" s="54">
        <f>IF(H91="подходит",1,0)</f>
        <v>1</v>
      </c>
      <c r="U91" t="s">
        <v>50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1</v>
      </c>
      <c r="Y92" s="54">
        <f>Y91</f>
        <v>0</v>
      </c>
    </row>
    <row r="93" spans="5:73" x14ac:dyDescent="0.25">
      <c r="E93" s="95" t="s">
        <v>78</v>
      </c>
      <c r="F93" s="95"/>
      <c r="G93" s="95"/>
      <c r="H93" s="95"/>
      <c r="I93" s="54">
        <f>I100</f>
        <v>0</v>
      </c>
      <c r="U93" s="98" t="s">
        <v>79</v>
      </c>
      <c r="V93" s="98"/>
      <c r="W93" s="98"/>
      <c r="X93" s="98"/>
      <c r="Y93" s="54" t="s">
        <v>80</v>
      </c>
      <c r="AK93" s="98" t="s">
        <v>81</v>
      </c>
      <c r="AL93" s="98"/>
      <c r="AM93" s="98"/>
      <c r="AN93" s="98"/>
      <c r="AO93" s="54" t="s">
        <v>80</v>
      </c>
      <c r="BA93" s="98" t="s">
        <v>82</v>
      </c>
      <c r="BB93" s="98"/>
      <c r="BC93" s="98"/>
      <c r="BD93" s="98"/>
      <c r="BE93" s="54" t="s">
        <v>80</v>
      </c>
      <c r="BQ93" s="95" t="s">
        <v>83</v>
      </c>
      <c r="BR93" s="95"/>
      <c r="BS93" s="95"/>
      <c r="BT93" s="95"/>
      <c r="BU93" s="54" t="s">
        <v>80</v>
      </c>
    </row>
    <row r="94" spans="5:73" x14ac:dyDescent="0.25">
      <c r="E94" s="56" t="s">
        <v>47</v>
      </c>
      <c r="F94" s="56" t="s">
        <v>48</v>
      </c>
      <c r="G94" s="56" t="s">
        <v>49</v>
      </c>
      <c r="I94" s="54">
        <f>I100</f>
        <v>0</v>
      </c>
      <c r="U94" s="56" t="s">
        <v>47</v>
      </c>
      <c r="V94" s="56" t="s">
        <v>48</v>
      </c>
      <c r="W94" s="56" t="s">
        <v>49</v>
      </c>
      <c r="Y94" s="54" t="s">
        <v>80</v>
      </c>
      <c r="AK94" s="56" t="s">
        <v>47</v>
      </c>
      <c r="AL94" s="56" t="s">
        <v>48</v>
      </c>
      <c r="AM94" s="56" t="s">
        <v>49</v>
      </c>
      <c r="AO94" s="54" t="s">
        <v>80</v>
      </c>
      <c r="BA94" s="56" t="s">
        <v>47</v>
      </c>
      <c r="BB94" s="56" t="s">
        <v>48</v>
      </c>
      <c r="BC94" s="56" t="s">
        <v>49</v>
      </c>
      <c r="BE94" s="54" t="s">
        <v>80</v>
      </c>
      <c r="BQ94" s="56" t="s">
        <v>47</v>
      </c>
      <c r="BR94" s="56" t="s">
        <v>48</v>
      </c>
      <c r="BS94" s="56" t="s">
        <v>49</v>
      </c>
      <c r="BU94" s="54" t="s">
        <v>80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80</v>
      </c>
      <c r="AK95" s="59" t="s">
        <v>2</v>
      </c>
      <c r="AL95" s="56"/>
      <c r="AM95" s="56"/>
      <c r="AN95" s="59"/>
      <c r="AO95" s="54" t="s">
        <v>80</v>
      </c>
      <c r="BA95" s="59" t="s">
        <v>2</v>
      </c>
      <c r="BB95" s="56"/>
      <c r="BC95" s="56"/>
      <c r="BD95" s="59"/>
      <c r="BE95" s="54" t="s">
        <v>80</v>
      </c>
      <c r="BQ95" s="59" t="s">
        <v>2</v>
      </c>
      <c r="BR95" s="56"/>
      <c r="BS95" s="56"/>
      <c r="BT95" s="59"/>
      <c r="BU95" s="54" t="s">
        <v>80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80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80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80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80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80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80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80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80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80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80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80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80</v>
      </c>
    </row>
    <row r="100" spans="5:73" x14ac:dyDescent="0.25">
      <c r="E100" t="s">
        <v>50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50</v>
      </c>
      <c r="V100" s="56"/>
      <c r="W100" s="56"/>
      <c r="Y100" s="54" t="s">
        <v>80</v>
      </c>
      <c r="AK100" t="s">
        <v>50</v>
      </c>
      <c r="AL100" s="56"/>
      <c r="AM100" s="56"/>
      <c r="AO100" s="54" t="s">
        <v>80</v>
      </c>
      <c r="BA100" t="s">
        <v>50</v>
      </c>
      <c r="BB100" s="56"/>
      <c r="BC100" s="56"/>
      <c r="BE100" s="54" t="s">
        <v>80</v>
      </c>
      <c r="BQ100" t="s">
        <v>50</v>
      </c>
      <c r="BR100" s="56"/>
      <c r="BS100" s="56"/>
      <c r="BU100" s="54" t="s">
        <v>80</v>
      </c>
    </row>
    <row r="101" spans="5:73" x14ac:dyDescent="0.25">
      <c r="I101" s="54">
        <f>I100</f>
        <v>0</v>
      </c>
      <c r="Y101" s="54" t="s">
        <v>80</v>
      </c>
      <c r="AO101" s="54" t="s">
        <v>80</v>
      </c>
      <c r="BE101" s="54" t="s">
        <v>80</v>
      </c>
      <c r="BU101" s="54" t="s">
        <v>80</v>
      </c>
    </row>
    <row r="102" spans="5:73" x14ac:dyDescent="0.25">
      <c r="E102" s="95" t="s">
        <v>77</v>
      </c>
      <c r="F102" s="95"/>
      <c r="G102" s="95"/>
      <c r="H102" s="95"/>
      <c r="I102" s="54">
        <f>I109</f>
        <v>0</v>
      </c>
      <c r="Y102" s="54" t="s">
        <v>80</v>
      </c>
    </row>
    <row r="103" spans="5:73" x14ac:dyDescent="0.25">
      <c r="E103" s="56" t="s">
        <v>47</v>
      </c>
      <c r="F103" s="56" t="s">
        <v>48</v>
      </c>
      <c r="G103" s="56" t="s">
        <v>49</v>
      </c>
      <c r="I103" s="54">
        <f>I109</f>
        <v>0</v>
      </c>
      <c r="Y103" s="54" t="s">
        <v>80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80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80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80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80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80</v>
      </c>
    </row>
    <row r="109" spans="5:73" x14ac:dyDescent="0.25">
      <c r="E109" t="s">
        <v>50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80</v>
      </c>
    </row>
    <row r="110" spans="5:73" x14ac:dyDescent="0.25">
      <c r="I110" s="54">
        <f>I109</f>
        <v>0</v>
      </c>
      <c r="Y110" s="54" t="s">
        <v>80</v>
      </c>
    </row>
    <row r="111" spans="5:73" x14ac:dyDescent="0.25">
      <c r="E111" s="98" t="s">
        <v>84</v>
      </c>
      <c r="F111" s="98"/>
      <c r="G111" s="98"/>
      <c r="H111" s="98"/>
      <c r="I111" s="54" t="s">
        <v>80</v>
      </c>
      <c r="Y111" s="54" t="s">
        <v>80</v>
      </c>
    </row>
    <row r="112" spans="5:73" x14ac:dyDescent="0.25">
      <c r="E112" s="56" t="s">
        <v>47</v>
      </c>
      <c r="F112" s="56" t="s">
        <v>48</v>
      </c>
      <c r="G112" s="56" t="s">
        <v>49</v>
      </c>
      <c r="I112" s="54" t="s">
        <v>80</v>
      </c>
      <c r="Y112" s="54" t="s">
        <v>80</v>
      </c>
    </row>
    <row r="113" spans="5:25" x14ac:dyDescent="0.25">
      <c r="E113" s="59" t="s">
        <v>2</v>
      </c>
      <c r="F113" s="56"/>
      <c r="G113" s="56"/>
      <c r="H113" s="59"/>
      <c r="I113" s="54" t="s">
        <v>80</v>
      </c>
      <c r="Y113" s="54" t="s">
        <v>80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80</v>
      </c>
      <c r="Y114" s="54" t="s">
        <v>80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80</v>
      </c>
      <c r="Y115" s="54" t="s">
        <v>80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80</v>
      </c>
      <c r="Y116" s="54" t="s">
        <v>80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80</v>
      </c>
      <c r="Y117" s="54" t="s">
        <v>80</v>
      </c>
    </row>
    <row r="118" spans="5:25" x14ac:dyDescent="0.25">
      <c r="E118" t="s">
        <v>50</v>
      </c>
      <c r="I118" s="54" t="s">
        <v>80</v>
      </c>
      <c r="Y118" s="54" t="s">
        <v>80</v>
      </c>
    </row>
    <row r="119" spans="5:25" x14ac:dyDescent="0.25">
      <c r="I119" s="54" t="s">
        <v>80</v>
      </c>
      <c r="Y119" s="54" t="s">
        <v>80</v>
      </c>
    </row>
    <row r="120" spans="5:25" x14ac:dyDescent="0.25">
      <c r="I120" s="54" t="s">
        <v>80</v>
      </c>
      <c r="Y120" s="54" t="s">
        <v>80</v>
      </c>
    </row>
    <row r="121" spans="5:25" x14ac:dyDescent="0.25">
      <c r="I121" s="54" t="s">
        <v>80</v>
      </c>
      <c r="Y121" s="54" t="s">
        <v>80</v>
      </c>
    </row>
    <row r="122" spans="5:25" x14ac:dyDescent="0.25">
      <c r="I122" s="54" t="s">
        <v>80</v>
      </c>
      <c r="Y122" s="54" t="s">
        <v>80</v>
      </c>
    </row>
    <row r="123" spans="5:25" x14ac:dyDescent="0.25">
      <c r="I123" s="54" t="s">
        <v>80</v>
      </c>
      <c r="Y123" s="54" t="s">
        <v>80</v>
      </c>
    </row>
    <row r="124" spans="5:25" x14ac:dyDescent="0.25">
      <c r="I124" s="54" t="s">
        <v>80</v>
      </c>
      <c r="Y124" s="54" t="s">
        <v>80</v>
      </c>
    </row>
    <row r="125" spans="5:25" x14ac:dyDescent="0.25">
      <c r="I125" s="54" t="s">
        <v>80</v>
      </c>
      <c r="Y125" s="54" t="s">
        <v>80</v>
      </c>
    </row>
    <row r="126" spans="5:25" x14ac:dyDescent="0.25">
      <c r="I126" s="54" t="s">
        <v>80</v>
      </c>
      <c r="Y126" s="54" t="s">
        <v>80</v>
      </c>
    </row>
    <row r="127" spans="5:25" x14ac:dyDescent="0.25">
      <c r="I127" s="54" t="s">
        <v>80</v>
      </c>
      <c r="Y127" s="54" t="s">
        <v>80</v>
      </c>
    </row>
    <row r="128" spans="5:25" x14ac:dyDescent="0.25">
      <c r="I128" s="54" t="s">
        <v>80</v>
      </c>
      <c r="Y128" s="54" t="s">
        <v>80</v>
      </c>
    </row>
    <row r="129" spans="9:25" x14ac:dyDescent="0.25">
      <c r="I129" s="54" t="s">
        <v>80</v>
      </c>
      <c r="Y129" s="54" t="s">
        <v>80</v>
      </c>
    </row>
    <row r="130" spans="9:25" x14ac:dyDescent="0.25">
      <c r="I130" s="54" t="s">
        <v>80</v>
      </c>
      <c r="Y130" s="54" t="s">
        <v>80</v>
      </c>
    </row>
    <row r="131" spans="9:25" x14ac:dyDescent="0.25">
      <c r="I131" s="54" t="s">
        <v>80</v>
      </c>
      <c r="Y131" s="54" t="s">
        <v>80</v>
      </c>
    </row>
    <row r="132" spans="9:25" x14ac:dyDescent="0.25">
      <c r="I132" s="54" t="s">
        <v>80</v>
      </c>
      <c r="Y132" s="54" t="s">
        <v>80</v>
      </c>
    </row>
    <row r="133" spans="9:25" x14ac:dyDescent="0.25">
      <c r="I133" s="54" t="s">
        <v>80</v>
      </c>
      <c r="Y133" s="54" t="s">
        <v>80</v>
      </c>
    </row>
    <row r="134" spans="9:25" x14ac:dyDescent="0.25">
      <c r="I134" s="54" t="s">
        <v>80</v>
      </c>
      <c r="Y134" s="54" t="s">
        <v>80</v>
      </c>
    </row>
    <row r="135" spans="9:25" x14ac:dyDescent="0.25">
      <c r="I135" s="54" t="s">
        <v>80</v>
      </c>
      <c r="Y135" s="54" t="s">
        <v>80</v>
      </c>
    </row>
    <row r="136" spans="9:25" x14ac:dyDescent="0.25">
      <c r="I136" s="54" t="s">
        <v>80</v>
      </c>
      <c r="Y136" s="54" t="s">
        <v>80</v>
      </c>
    </row>
    <row r="137" spans="9:25" x14ac:dyDescent="0.25">
      <c r="I137" s="54" t="s">
        <v>80</v>
      </c>
      <c r="Y137" s="54" t="s">
        <v>80</v>
      </c>
    </row>
    <row r="138" spans="9:25" x14ac:dyDescent="0.25">
      <c r="I138" s="54" t="s">
        <v>80</v>
      </c>
      <c r="Y138" s="54" t="s">
        <v>80</v>
      </c>
    </row>
    <row r="139" spans="9:25" x14ac:dyDescent="0.25">
      <c r="I139" s="54" t="s">
        <v>80</v>
      </c>
      <c r="Y139" s="54" t="s">
        <v>80</v>
      </c>
    </row>
    <row r="140" spans="9:25" x14ac:dyDescent="0.25">
      <c r="I140" s="54" t="s">
        <v>80</v>
      </c>
      <c r="Y140" s="54" t="s">
        <v>80</v>
      </c>
    </row>
    <row r="141" spans="9:25" x14ac:dyDescent="0.25">
      <c r="I141" s="54" t="s">
        <v>80</v>
      </c>
      <c r="Y141" s="54" t="s">
        <v>80</v>
      </c>
    </row>
    <row r="142" spans="9:25" x14ac:dyDescent="0.25">
      <c r="I142" s="54" t="s">
        <v>80</v>
      </c>
      <c r="Y142" s="54" t="s">
        <v>80</v>
      </c>
    </row>
    <row r="143" spans="9:25" x14ac:dyDescent="0.25">
      <c r="I143" s="54" t="s">
        <v>80</v>
      </c>
      <c r="Y143" s="54" t="s">
        <v>80</v>
      </c>
    </row>
    <row r="144" spans="9:25" x14ac:dyDescent="0.25">
      <c r="I144" s="54" t="s">
        <v>80</v>
      </c>
      <c r="Y144" s="54" t="s">
        <v>80</v>
      </c>
    </row>
    <row r="145" spans="9:25" x14ac:dyDescent="0.25">
      <c r="I145" s="54" t="s">
        <v>80</v>
      </c>
      <c r="Y145" s="54" t="s">
        <v>80</v>
      </c>
    </row>
    <row r="146" spans="9:25" x14ac:dyDescent="0.25">
      <c r="I146" s="54" t="s">
        <v>80</v>
      </c>
      <c r="Y146" s="54" t="s">
        <v>80</v>
      </c>
    </row>
    <row r="147" spans="9:25" x14ac:dyDescent="0.25">
      <c r="I147" s="54" t="s">
        <v>80</v>
      </c>
      <c r="Y147" s="54" t="s">
        <v>80</v>
      </c>
    </row>
    <row r="148" spans="9:25" x14ac:dyDescent="0.25">
      <c r="I148" s="54" t="s">
        <v>80</v>
      </c>
      <c r="Y148" s="54" t="s">
        <v>80</v>
      </c>
    </row>
    <row r="149" spans="9:25" x14ac:dyDescent="0.25">
      <c r="I149" s="54" t="s">
        <v>80</v>
      </c>
      <c r="Y149" s="54" t="s">
        <v>80</v>
      </c>
    </row>
    <row r="150" spans="9:25" x14ac:dyDescent="0.25">
      <c r="I150" s="54" t="s">
        <v>80</v>
      </c>
      <c r="Y150" s="54" t="s">
        <v>80</v>
      </c>
    </row>
    <row r="151" spans="9:25" x14ac:dyDescent="0.25">
      <c r="I151" s="54" t="s">
        <v>80</v>
      </c>
      <c r="Y151" s="54" t="s">
        <v>80</v>
      </c>
    </row>
    <row r="152" spans="9:25" x14ac:dyDescent="0.25">
      <c r="I152" s="54" t="s">
        <v>80</v>
      </c>
      <c r="Y152" s="54" t="s">
        <v>80</v>
      </c>
    </row>
    <row r="153" spans="9:25" x14ac:dyDescent="0.25">
      <c r="I153" s="54" t="s">
        <v>80</v>
      </c>
      <c r="Y153" s="54" t="s">
        <v>80</v>
      </c>
    </row>
    <row r="154" spans="9:25" x14ac:dyDescent="0.25">
      <c r="I154" s="54" t="s">
        <v>80</v>
      </c>
      <c r="Y154" s="54" t="s">
        <v>80</v>
      </c>
    </row>
    <row r="155" spans="9:25" x14ac:dyDescent="0.25">
      <c r="I155" s="54" t="s">
        <v>80</v>
      </c>
      <c r="Y155" s="54" t="s">
        <v>80</v>
      </c>
    </row>
    <row r="156" spans="9:25" x14ac:dyDescent="0.25">
      <c r="I156" s="54" t="s">
        <v>80</v>
      </c>
      <c r="Y156" s="54" t="s">
        <v>80</v>
      </c>
    </row>
    <row r="157" spans="9:25" x14ac:dyDescent="0.25">
      <c r="I157" s="54" t="s">
        <v>80</v>
      </c>
      <c r="Y157" s="54" t="s">
        <v>80</v>
      </c>
    </row>
    <row r="158" spans="9:25" x14ac:dyDescent="0.25">
      <c r="I158" s="54" t="s">
        <v>80</v>
      </c>
      <c r="Y158" s="54" t="s">
        <v>80</v>
      </c>
    </row>
    <row r="159" spans="9:25" x14ac:dyDescent="0.25">
      <c r="I159" s="54" t="s">
        <v>80</v>
      </c>
      <c r="Y159" s="54" t="s">
        <v>80</v>
      </c>
    </row>
    <row r="160" spans="9:25" x14ac:dyDescent="0.25">
      <c r="I160" s="54" t="s">
        <v>80</v>
      </c>
      <c r="Y160" s="54" t="s">
        <v>80</v>
      </c>
    </row>
    <row r="161" spans="9:25" x14ac:dyDescent="0.25">
      <c r="I161" s="54" t="s">
        <v>80</v>
      </c>
      <c r="Y161" s="54" t="s">
        <v>80</v>
      </c>
    </row>
    <row r="162" spans="9:25" x14ac:dyDescent="0.25">
      <c r="I162" s="54" t="s">
        <v>80</v>
      </c>
      <c r="Y162" s="54" t="s">
        <v>80</v>
      </c>
    </row>
    <row r="163" spans="9:25" x14ac:dyDescent="0.25">
      <c r="I163" s="54" t="s">
        <v>80</v>
      </c>
      <c r="Y163" s="54" t="s">
        <v>80</v>
      </c>
    </row>
    <row r="164" spans="9:25" x14ac:dyDescent="0.25">
      <c r="I164" s="54" t="s">
        <v>80</v>
      </c>
      <c r="Y164" s="54" t="s">
        <v>80</v>
      </c>
    </row>
    <row r="165" spans="9:25" x14ac:dyDescent="0.25">
      <c r="I165" s="54" t="s">
        <v>80</v>
      </c>
      <c r="Y165" s="54" t="s">
        <v>80</v>
      </c>
    </row>
    <row r="166" spans="9:25" x14ac:dyDescent="0.25">
      <c r="I166" s="54" t="s">
        <v>80</v>
      </c>
      <c r="Y166" s="54" t="s">
        <v>80</v>
      </c>
    </row>
    <row r="167" spans="9:25" x14ac:dyDescent="0.25">
      <c r="I167" s="54" t="s">
        <v>80</v>
      </c>
      <c r="Y167" s="54" t="s">
        <v>80</v>
      </c>
    </row>
    <row r="168" spans="9:25" x14ac:dyDescent="0.25">
      <c r="I168" s="54" t="s">
        <v>80</v>
      </c>
      <c r="Y168" s="54" t="s">
        <v>80</v>
      </c>
    </row>
    <row r="169" spans="9:25" x14ac:dyDescent="0.25">
      <c r="I169" s="54" t="s">
        <v>80</v>
      </c>
      <c r="Y169" s="54" t="s">
        <v>80</v>
      </c>
    </row>
    <row r="170" spans="9:25" x14ac:dyDescent="0.25">
      <c r="I170" s="54" t="s">
        <v>80</v>
      </c>
      <c r="Y170" s="54" t="s">
        <v>80</v>
      </c>
    </row>
    <row r="171" spans="9:25" x14ac:dyDescent="0.25">
      <c r="I171" s="54" t="s">
        <v>80</v>
      </c>
      <c r="Y171" s="54" t="s">
        <v>80</v>
      </c>
    </row>
    <row r="172" spans="9:25" x14ac:dyDescent="0.25">
      <c r="I172" s="54" t="s">
        <v>80</v>
      </c>
      <c r="Y172" s="54" t="s">
        <v>80</v>
      </c>
    </row>
    <row r="173" spans="9:25" x14ac:dyDescent="0.25">
      <c r="I173" s="54" t="s">
        <v>80</v>
      </c>
      <c r="Y173" s="54" t="s">
        <v>80</v>
      </c>
    </row>
    <row r="174" spans="9:25" x14ac:dyDescent="0.25">
      <c r="I174" s="54" t="s">
        <v>80</v>
      </c>
      <c r="Y174" s="54" t="s">
        <v>80</v>
      </c>
    </row>
    <row r="175" spans="9:25" x14ac:dyDescent="0.25">
      <c r="I175" s="54" t="s">
        <v>80</v>
      </c>
      <c r="Y175" s="54" t="s">
        <v>80</v>
      </c>
    </row>
    <row r="176" spans="9:25" x14ac:dyDescent="0.25">
      <c r="I176" s="54" t="s">
        <v>80</v>
      </c>
      <c r="Y176" s="54" t="s">
        <v>80</v>
      </c>
    </row>
    <row r="177" spans="9:25" x14ac:dyDescent="0.25">
      <c r="I177" s="54" t="s">
        <v>80</v>
      </c>
      <c r="Y177" s="54" t="s">
        <v>80</v>
      </c>
    </row>
    <row r="178" spans="9:25" x14ac:dyDescent="0.25">
      <c r="I178" s="54" t="s">
        <v>80</v>
      </c>
      <c r="Y178" s="54" t="s">
        <v>80</v>
      </c>
    </row>
    <row r="179" spans="9:25" x14ac:dyDescent="0.25">
      <c r="I179" s="54" t="s">
        <v>80</v>
      </c>
      <c r="Y179" s="54" t="s">
        <v>80</v>
      </c>
    </row>
    <row r="180" spans="9:25" x14ac:dyDescent="0.25">
      <c r="I180" s="54" t="s">
        <v>80</v>
      </c>
      <c r="Y180" s="54" t="s">
        <v>80</v>
      </c>
    </row>
    <row r="181" spans="9:25" x14ac:dyDescent="0.25">
      <c r="I181" s="54" t="s">
        <v>80</v>
      </c>
      <c r="Y181" s="54" t="s">
        <v>80</v>
      </c>
    </row>
    <row r="182" spans="9:25" x14ac:dyDescent="0.25">
      <c r="I182" s="54" t="s">
        <v>80</v>
      </c>
      <c r="Y182" s="54" t="s">
        <v>80</v>
      </c>
    </row>
    <row r="183" spans="9:25" x14ac:dyDescent="0.25">
      <c r="I183" s="54" t="s">
        <v>80</v>
      </c>
      <c r="Y183" s="54" t="s">
        <v>80</v>
      </c>
    </row>
    <row r="184" spans="9:25" x14ac:dyDescent="0.25">
      <c r="I184" s="54" t="s">
        <v>80</v>
      </c>
      <c r="Y184" s="54" t="s">
        <v>80</v>
      </c>
    </row>
    <row r="185" spans="9:25" x14ac:dyDescent="0.25">
      <c r="I185" s="54" t="s">
        <v>80</v>
      </c>
      <c r="Y185" t="s">
        <v>80</v>
      </c>
    </row>
    <row r="186" spans="9:25" x14ac:dyDescent="0.25">
      <c r="I186" s="54" t="s">
        <v>80</v>
      </c>
    </row>
    <row r="187" spans="9:25" x14ac:dyDescent="0.25">
      <c r="I187" s="54" t="s">
        <v>80</v>
      </c>
    </row>
    <row r="188" spans="9:25" x14ac:dyDescent="0.25">
      <c r="I188" s="54" t="s">
        <v>80</v>
      </c>
    </row>
    <row r="189" spans="9:25" x14ac:dyDescent="0.25">
      <c r="I189" s="54" t="s">
        <v>80</v>
      </c>
    </row>
    <row r="190" spans="9:25" x14ac:dyDescent="0.25">
      <c r="I190" s="54" t="s">
        <v>80</v>
      </c>
    </row>
    <row r="191" spans="9:25" x14ac:dyDescent="0.25">
      <c r="I191" s="54" t="s">
        <v>80</v>
      </c>
    </row>
    <row r="192" spans="9:25" x14ac:dyDescent="0.25">
      <c r="I192" s="54" t="s">
        <v>80</v>
      </c>
    </row>
    <row r="193" spans="9:9" x14ac:dyDescent="0.25">
      <c r="I193" s="54" t="s">
        <v>80</v>
      </c>
    </row>
    <row r="194" spans="9:9" x14ac:dyDescent="0.25">
      <c r="I194" s="54" t="s">
        <v>80</v>
      </c>
    </row>
    <row r="195" spans="9:9" x14ac:dyDescent="0.25">
      <c r="I195" s="54" t="s">
        <v>80</v>
      </c>
    </row>
    <row r="196" spans="9:9" x14ac:dyDescent="0.25">
      <c r="I196" s="54" t="s">
        <v>80</v>
      </c>
    </row>
    <row r="197" spans="9:9" x14ac:dyDescent="0.25">
      <c r="I197" s="54" t="s">
        <v>80</v>
      </c>
    </row>
    <row r="198" spans="9:9" x14ac:dyDescent="0.25">
      <c r="I198" s="54" t="s">
        <v>80</v>
      </c>
    </row>
    <row r="199" spans="9:9" x14ac:dyDescent="0.25">
      <c r="I199" s="54" t="s">
        <v>80</v>
      </c>
    </row>
    <row r="200" spans="9:9" x14ac:dyDescent="0.25">
      <c r="I200" s="54" t="s">
        <v>80</v>
      </c>
    </row>
    <row r="201" spans="9:9" x14ac:dyDescent="0.25">
      <c r="I201" s="54" t="s">
        <v>80</v>
      </c>
    </row>
    <row r="202" spans="9:9" x14ac:dyDescent="0.25">
      <c r="I202" s="54" t="s">
        <v>80</v>
      </c>
    </row>
    <row r="203" spans="9:9" x14ac:dyDescent="0.25">
      <c r="I203" s="54" t="s">
        <v>80</v>
      </c>
    </row>
    <row r="204" spans="9:9" x14ac:dyDescent="0.25">
      <c r="I204" s="54" t="s">
        <v>80</v>
      </c>
    </row>
    <row r="205" spans="9:9" x14ac:dyDescent="0.25">
      <c r="I205" s="54" t="s">
        <v>80</v>
      </c>
    </row>
    <row r="206" spans="9:9" x14ac:dyDescent="0.25">
      <c r="I206" s="54" t="s">
        <v>80</v>
      </c>
    </row>
    <row r="207" spans="9:9" x14ac:dyDescent="0.25">
      <c r="I207" s="54" t="s">
        <v>80</v>
      </c>
    </row>
    <row r="208" spans="9:9" x14ac:dyDescent="0.25">
      <c r="I208" s="54" t="s">
        <v>80</v>
      </c>
    </row>
    <row r="209" spans="9:9" x14ac:dyDescent="0.25">
      <c r="I209" s="54" t="s">
        <v>80</v>
      </c>
    </row>
    <row r="210" spans="9:9" x14ac:dyDescent="0.25">
      <c r="I210" s="54" t="s">
        <v>80</v>
      </c>
    </row>
    <row r="211" spans="9:9" x14ac:dyDescent="0.25">
      <c r="I211" s="54" t="s">
        <v>80</v>
      </c>
    </row>
    <row r="212" spans="9:9" x14ac:dyDescent="0.25">
      <c r="I212" s="54" t="s">
        <v>80</v>
      </c>
    </row>
    <row r="213" spans="9:9" x14ac:dyDescent="0.25">
      <c r="I213" s="54" t="s">
        <v>80</v>
      </c>
    </row>
    <row r="214" spans="9:9" x14ac:dyDescent="0.25">
      <c r="I214" s="54" t="s">
        <v>80</v>
      </c>
    </row>
    <row r="215" spans="9:9" x14ac:dyDescent="0.25">
      <c r="I215" s="54" t="s">
        <v>80</v>
      </c>
    </row>
    <row r="216" spans="9:9" x14ac:dyDescent="0.25">
      <c r="I216" s="54" t="s">
        <v>80</v>
      </c>
    </row>
    <row r="217" spans="9:9" x14ac:dyDescent="0.25">
      <c r="I217" s="54" t="s">
        <v>80</v>
      </c>
    </row>
    <row r="218" spans="9:9" x14ac:dyDescent="0.25">
      <c r="I218" s="54" t="s">
        <v>80</v>
      </c>
    </row>
    <row r="219" spans="9:9" x14ac:dyDescent="0.25">
      <c r="I219" s="54" t="s">
        <v>80</v>
      </c>
    </row>
    <row r="220" spans="9:9" x14ac:dyDescent="0.25">
      <c r="I220" s="54" t="s">
        <v>80</v>
      </c>
    </row>
    <row r="221" spans="9:9" x14ac:dyDescent="0.25">
      <c r="I221" s="54" t="s">
        <v>80</v>
      </c>
    </row>
    <row r="222" spans="9:9" x14ac:dyDescent="0.25">
      <c r="I222" s="54" t="s">
        <v>80</v>
      </c>
    </row>
    <row r="223" spans="9:9" x14ac:dyDescent="0.25">
      <c r="I223" s="54" t="s">
        <v>80</v>
      </c>
    </row>
    <row r="224" spans="9:9" x14ac:dyDescent="0.25">
      <c r="I224" s="54" t="s">
        <v>80</v>
      </c>
    </row>
    <row r="225" spans="9:9" x14ac:dyDescent="0.25">
      <c r="I225" s="54" t="s">
        <v>80</v>
      </c>
    </row>
    <row r="226" spans="9:9" x14ac:dyDescent="0.25">
      <c r="I226" s="54" t="s">
        <v>80</v>
      </c>
    </row>
    <row r="227" spans="9:9" x14ac:dyDescent="0.25">
      <c r="I227" s="54" t="s">
        <v>80</v>
      </c>
    </row>
    <row r="228" spans="9:9" x14ac:dyDescent="0.25">
      <c r="I228" s="54" t="s">
        <v>80</v>
      </c>
    </row>
    <row r="229" spans="9:9" x14ac:dyDescent="0.25">
      <c r="I229" s="54" t="s">
        <v>80</v>
      </c>
    </row>
    <row r="230" spans="9:9" x14ac:dyDescent="0.25">
      <c r="I230" s="54" t="s">
        <v>80</v>
      </c>
    </row>
    <row r="231" spans="9:9" x14ac:dyDescent="0.25">
      <c r="I231" s="54" t="s">
        <v>80</v>
      </c>
    </row>
    <row r="232" spans="9:9" x14ac:dyDescent="0.25">
      <c r="I232" s="54" t="s">
        <v>80</v>
      </c>
    </row>
    <row r="233" spans="9:9" x14ac:dyDescent="0.25">
      <c r="I233" s="54" t="s">
        <v>80</v>
      </c>
    </row>
    <row r="234" spans="9:9" x14ac:dyDescent="0.25">
      <c r="I234" s="54" t="s">
        <v>80</v>
      </c>
    </row>
    <row r="235" spans="9:9" x14ac:dyDescent="0.25">
      <c r="I235" s="54" t="s">
        <v>80</v>
      </c>
    </row>
    <row r="236" spans="9:9" x14ac:dyDescent="0.25">
      <c r="I236" s="54" t="s">
        <v>80</v>
      </c>
    </row>
    <row r="237" spans="9:9" x14ac:dyDescent="0.25">
      <c r="I237" s="54" t="s">
        <v>80</v>
      </c>
    </row>
    <row r="238" spans="9:9" x14ac:dyDescent="0.25">
      <c r="I238" s="54" t="s">
        <v>80</v>
      </c>
    </row>
    <row r="239" spans="9:9" x14ac:dyDescent="0.25">
      <c r="I239" s="54" t="s">
        <v>80</v>
      </c>
    </row>
    <row r="240" spans="9:9" x14ac:dyDescent="0.25">
      <c r="I240" s="54" t="s">
        <v>80</v>
      </c>
    </row>
    <row r="241" spans="9:9" x14ac:dyDescent="0.25">
      <c r="I241" s="54" t="s">
        <v>80</v>
      </c>
    </row>
    <row r="242" spans="9:9" x14ac:dyDescent="0.25">
      <c r="I242" s="54" t="s">
        <v>80</v>
      </c>
    </row>
    <row r="243" spans="9:9" x14ac:dyDescent="0.25">
      <c r="I243" s="54" t="s">
        <v>80</v>
      </c>
    </row>
    <row r="244" spans="9:9" x14ac:dyDescent="0.25">
      <c r="I244" s="54" t="s">
        <v>80</v>
      </c>
    </row>
    <row r="245" spans="9:9" x14ac:dyDescent="0.25">
      <c r="I245" s="54" t="s">
        <v>80</v>
      </c>
    </row>
    <row r="246" spans="9:9" x14ac:dyDescent="0.25">
      <c r="I246" s="54" t="s">
        <v>80</v>
      </c>
    </row>
    <row r="247" spans="9:9" x14ac:dyDescent="0.25">
      <c r="I247" s="54" t="s">
        <v>80</v>
      </c>
    </row>
    <row r="248" spans="9:9" x14ac:dyDescent="0.25">
      <c r="I248" s="54" t="s">
        <v>80</v>
      </c>
    </row>
    <row r="249" spans="9:9" x14ac:dyDescent="0.25">
      <c r="I249" s="54" t="s">
        <v>80</v>
      </c>
    </row>
    <row r="250" spans="9:9" x14ac:dyDescent="0.25">
      <c r="I250" s="54" t="s">
        <v>80</v>
      </c>
    </row>
    <row r="251" spans="9:9" x14ac:dyDescent="0.25">
      <c r="I251" s="54" t="s">
        <v>80</v>
      </c>
    </row>
    <row r="252" spans="9:9" x14ac:dyDescent="0.25">
      <c r="I252" s="54" t="s">
        <v>80</v>
      </c>
    </row>
    <row r="253" spans="9:9" x14ac:dyDescent="0.25">
      <c r="I253" s="54" t="s">
        <v>80</v>
      </c>
    </row>
    <row r="254" spans="9:9" x14ac:dyDescent="0.25">
      <c r="I254" s="54" t="s">
        <v>80</v>
      </c>
    </row>
    <row r="255" spans="9:9" x14ac:dyDescent="0.25">
      <c r="I255" s="54" t="s">
        <v>80</v>
      </c>
    </row>
    <row r="256" spans="9:9" x14ac:dyDescent="0.25">
      <c r="I256" s="54" t="s">
        <v>80</v>
      </c>
    </row>
    <row r="257" spans="9:9" x14ac:dyDescent="0.25">
      <c r="I257" s="54" t="s">
        <v>80</v>
      </c>
    </row>
    <row r="258" spans="9:9" x14ac:dyDescent="0.25">
      <c r="I258" s="54" t="s">
        <v>80</v>
      </c>
    </row>
    <row r="259" spans="9:9" x14ac:dyDescent="0.25">
      <c r="I259" s="54" t="s">
        <v>80</v>
      </c>
    </row>
    <row r="260" spans="9:9" x14ac:dyDescent="0.25">
      <c r="I260" s="54" t="s">
        <v>80</v>
      </c>
    </row>
    <row r="261" spans="9:9" x14ac:dyDescent="0.25">
      <c r="I261" s="54" t="s">
        <v>80</v>
      </c>
    </row>
    <row r="262" spans="9:9" x14ac:dyDescent="0.25">
      <c r="I262" s="54" t="s">
        <v>80</v>
      </c>
    </row>
    <row r="263" spans="9:9" x14ac:dyDescent="0.25">
      <c r="I263" s="54" t="s">
        <v>80</v>
      </c>
    </row>
    <row r="264" spans="9:9" x14ac:dyDescent="0.25">
      <c r="I264" s="54" t="s">
        <v>80</v>
      </c>
    </row>
    <row r="265" spans="9:9" x14ac:dyDescent="0.25">
      <c r="I265" s="54" t="s">
        <v>80</v>
      </c>
    </row>
    <row r="266" spans="9:9" x14ac:dyDescent="0.25">
      <c r="I266" s="54" t="s">
        <v>80</v>
      </c>
    </row>
    <row r="267" spans="9:9" x14ac:dyDescent="0.25">
      <c r="I267" s="54" t="s">
        <v>80</v>
      </c>
    </row>
    <row r="268" spans="9:9" x14ac:dyDescent="0.25">
      <c r="I268" s="54" t="s">
        <v>80</v>
      </c>
    </row>
    <row r="269" spans="9:9" x14ac:dyDescent="0.25">
      <c r="I269" s="54" t="s">
        <v>80</v>
      </c>
    </row>
    <row r="270" spans="9:9" x14ac:dyDescent="0.25">
      <c r="I270" s="54" t="s">
        <v>80</v>
      </c>
    </row>
    <row r="271" spans="9:9" x14ac:dyDescent="0.25">
      <c r="I271" s="54" t="s">
        <v>80</v>
      </c>
    </row>
    <row r="272" spans="9:9" x14ac:dyDescent="0.25">
      <c r="I272" s="54" t="s">
        <v>80</v>
      </c>
    </row>
    <row r="273" spans="9:9" x14ac:dyDescent="0.25">
      <c r="I273" s="54" t="s">
        <v>80</v>
      </c>
    </row>
    <row r="274" spans="9:9" x14ac:dyDescent="0.25">
      <c r="I274" s="54" t="s">
        <v>80</v>
      </c>
    </row>
    <row r="275" spans="9:9" x14ac:dyDescent="0.25">
      <c r="I275" s="54" t="s">
        <v>80</v>
      </c>
    </row>
    <row r="276" spans="9:9" x14ac:dyDescent="0.25">
      <c r="I276" s="54" t="s">
        <v>80</v>
      </c>
    </row>
    <row r="277" spans="9:9" x14ac:dyDescent="0.25">
      <c r="I277" s="54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E3:H3">
    <cfRule type="expression" dxfId="44" priority="45">
      <formula>"I10=0"</formula>
    </cfRule>
  </conditionalFormatting>
  <conditionalFormatting sqref="I2:I1048576 Y2:Y185">
    <cfRule type="cellIs" dxfId="43" priority="41" operator="equal">
      <formula>1</formula>
    </cfRule>
    <cfRule type="cellIs" dxfId="42" priority="43" operator="equal">
      <formula>0</formula>
    </cfRule>
    <cfRule type="cellIs" dxfId="41" priority="44" operator="equal">
      <formula>0</formula>
    </cfRule>
  </conditionalFormatting>
  <conditionalFormatting sqref="I111">
    <cfRule type="cellIs" dxfId="40" priority="42" operator="equal">
      <formula>1</formula>
    </cfRule>
  </conditionalFormatting>
  <conditionalFormatting sqref="U3:X3">
    <cfRule type="expression" dxfId="39" priority="40">
      <formula>"I10=0"</formula>
    </cfRule>
  </conditionalFormatting>
  <conditionalFormatting sqref="AO21:AO29">
    <cfRule type="cellIs" dxfId="38" priority="37" operator="equal">
      <formula>1</formula>
    </cfRule>
    <cfRule type="cellIs" dxfId="37" priority="38" operator="equal">
      <formula>0</formula>
    </cfRule>
    <cfRule type="cellIs" dxfId="36" priority="39" operator="equal">
      <formula>0</formula>
    </cfRule>
  </conditionalFormatting>
  <conditionalFormatting sqref="BE21:BE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U21:BU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CK21:CK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AO66:AO74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BE66:BE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U66:BU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CK66:CK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DA66:DA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AO93:AO101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BE93:BE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U93:BU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B16">
    <cfRule type="cellIs" dxfId="2" priority="1" operator="equal">
      <formula>"подходит"</formula>
    </cfRule>
    <cfRule type="containsText" dxfId="1" priority="2" operator="containsText" text="подходит">
      <formula>NOT(ISERROR(SEARCH("подходит",B16)))</formula>
    </cfRule>
  </conditionalFormatting>
  <conditionalFormatting sqref="C18">
    <cfRule type="expression" dxfId="0" priority="3">
      <formula>"подходит"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2023.12.20</vt:lpstr>
      <vt:lpstr>контрольная 2023.12.20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2024-07-09T19:29:32Z</dcterms:modified>
</cp:coreProperties>
</file>